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sisaorgza-my.sharepoint.com/personal/jgage_asisa_org_za/Documents/Stats Lisp 2014 and older/"/>
    </mc:Choice>
  </mc:AlternateContent>
  <xr:revisionPtr revIDLastSave="0" documentId="8_{E7F6C1F9-F89A-411B-8244-3D876DB73C76}" xr6:coauthVersionLast="45" xr6:coauthVersionMax="45" xr10:uidLastSave="{00000000-0000-0000-0000-000000000000}"/>
  <bookViews>
    <workbookView xWindow="-120" yWindow="-120" windowWidth="20730" windowHeight="11160" tabRatio="697" xr2:uid="{00000000-000D-0000-FFFF-FFFF00000000}"/>
  </bookViews>
  <sheets>
    <sheet name="Total" sheetId="20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7" i="20" l="1"/>
  <c r="G65" i="20"/>
  <c r="G64" i="20"/>
  <c r="G63" i="20"/>
  <c r="G62" i="20"/>
  <c r="G61" i="20"/>
  <c r="G60" i="20"/>
  <c r="G59" i="20"/>
  <c r="G58" i="20"/>
  <c r="G57" i="20"/>
  <c r="G56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7" i="20"/>
  <c r="G35" i="20"/>
  <c r="G33" i="20"/>
  <c r="G31" i="20"/>
  <c r="G30" i="20"/>
  <c r="G29" i="20"/>
  <c r="G28" i="20"/>
  <c r="G27" i="20"/>
  <c r="G25" i="20"/>
  <c r="G24" i="20"/>
  <c r="G23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F67" i="20"/>
  <c r="F65" i="20"/>
  <c r="F62" i="20"/>
  <c r="F60" i="20"/>
  <c r="F59" i="20"/>
  <c r="F58" i="20"/>
  <c r="F57" i="20"/>
  <c r="F56" i="20"/>
  <c r="F48" i="20"/>
  <c r="F45" i="20"/>
  <c r="F43" i="20"/>
  <c r="F41" i="20"/>
  <c r="F40" i="20"/>
  <c r="F37" i="20"/>
  <c r="F35" i="20"/>
  <c r="F31" i="20"/>
  <c r="F28" i="20"/>
  <c r="F25" i="20"/>
  <c r="F24" i="20"/>
  <c r="F23" i="20"/>
  <c r="F15" i="20"/>
  <c r="F12" i="20"/>
  <c r="F10" i="20"/>
  <c r="F9" i="20"/>
  <c r="F8" i="20"/>
  <c r="E67" i="20"/>
  <c r="E65" i="20"/>
  <c r="E62" i="20"/>
  <c r="E60" i="20"/>
  <c r="E59" i="20"/>
  <c r="E58" i="20"/>
  <c r="E57" i="20"/>
  <c r="E56" i="20"/>
  <c r="E48" i="20"/>
  <c r="E45" i="20"/>
  <c r="E43" i="20"/>
  <c r="E42" i="20"/>
  <c r="E41" i="20"/>
  <c r="E40" i="20"/>
  <c r="E37" i="20"/>
  <c r="E35" i="20"/>
  <c r="E31" i="20"/>
  <c r="E28" i="20"/>
  <c r="E27" i="20"/>
  <c r="E25" i="20"/>
  <c r="E23" i="20"/>
  <c r="E15" i="20"/>
  <c r="E12" i="20"/>
  <c r="E10" i="20"/>
  <c r="E9" i="20"/>
  <c r="E8" i="20"/>
  <c r="D65" i="20"/>
  <c r="D58" i="20"/>
  <c r="D56" i="20"/>
  <c r="D48" i="20"/>
  <c r="D41" i="20"/>
  <c r="D40" i="20"/>
  <c r="D37" i="20"/>
  <c r="D31" i="20"/>
  <c r="D28" i="20"/>
  <c r="D23" i="20"/>
  <c r="D15" i="20"/>
  <c r="D8" i="20"/>
  <c r="C67" i="20"/>
  <c r="C65" i="20"/>
  <c r="C62" i="20"/>
  <c r="C60" i="20"/>
  <c r="C59" i="20"/>
  <c r="C58" i="20"/>
  <c r="C56" i="20"/>
  <c r="C52" i="20"/>
  <c r="C50" i="20"/>
  <c r="C49" i="20"/>
  <c r="C48" i="20"/>
  <c r="C45" i="20"/>
  <c r="C43" i="20"/>
  <c r="C42" i="20"/>
  <c r="C41" i="20"/>
  <c r="C40" i="20"/>
  <c r="C37" i="20"/>
  <c r="C35" i="20"/>
  <c r="C31" i="20"/>
  <c r="C28" i="20"/>
  <c r="C27" i="20"/>
  <c r="C25" i="20"/>
  <c r="C24" i="20"/>
  <c r="C23" i="20"/>
  <c r="C15" i="20"/>
  <c r="C12" i="20"/>
  <c r="C10" i="20"/>
  <c r="C9" i="20"/>
  <c r="C8" i="20"/>
  <c r="B67" i="20"/>
  <c r="B65" i="20"/>
  <c r="B62" i="20"/>
  <c r="B60" i="20"/>
  <c r="B59" i="20"/>
  <c r="B58" i="20"/>
  <c r="B57" i="20"/>
  <c r="B56" i="20"/>
  <c r="B52" i="20"/>
  <c r="B50" i="20"/>
  <c r="B49" i="20"/>
  <c r="B48" i="20"/>
  <c r="B45" i="20"/>
  <c r="B43" i="20"/>
  <c r="B42" i="20"/>
  <c r="B41" i="20"/>
  <c r="B40" i="20"/>
  <c r="B37" i="20"/>
  <c r="B35" i="20"/>
  <c r="B31" i="20"/>
  <c r="B28" i="20"/>
  <c r="B27" i="20"/>
  <c r="B23" i="20"/>
  <c r="B19" i="20"/>
  <c r="B17" i="20"/>
  <c r="B16" i="20"/>
  <c r="B15" i="20"/>
  <c r="B12" i="20"/>
  <c r="B10" i="20"/>
  <c r="B9" i="20"/>
  <c r="B8" i="20"/>
  <c r="C61" i="20"/>
  <c r="C51" i="20"/>
  <c r="C44" i="20"/>
  <c r="C11" i="20"/>
  <c r="B61" i="20"/>
  <c r="B51" i="20"/>
  <c r="B44" i="20"/>
  <c r="B11" i="20"/>
  <c r="F64" i="20"/>
  <c r="F63" i="20"/>
  <c r="F53" i="20"/>
  <c r="F52" i="20"/>
  <c r="F46" i="20"/>
  <c r="F30" i="20"/>
  <c r="F29" i="20"/>
  <c r="F27" i="20"/>
  <c r="F19" i="20"/>
  <c r="F13" i="20"/>
  <c r="E63" i="20"/>
  <c r="E53" i="20"/>
  <c r="E52" i="20"/>
  <c r="E46" i="20"/>
  <c r="E30" i="20"/>
  <c r="E24" i="20"/>
  <c r="E13" i="20"/>
  <c r="D63" i="20"/>
  <c r="D62" i="20"/>
  <c r="D57" i="20"/>
  <c r="C63" i="20"/>
  <c r="C57" i="20"/>
  <c r="C53" i="20"/>
  <c r="C46" i="20"/>
  <c r="C30" i="20"/>
  <c r="C13" i="20"/>
  <c r="B64" i="20"/>
  <c r="B63" i="20"/>
  <c r="B53" i="20"/>
  <c r="B47" i="20"/>
  <c r="B46" i="20"/>
  <c r="B30" i="20"/>
  <c r="B14" i="20"/>
  <c r="B13" i="20"/>
  <c r="F61" i="20"/>
  <c r="F54" i="20"/>
  <c r="F51" i="20"/>
  <c r="F50" i="20"/>
  <c r="F49" i="20"/>
  <c r="F47" i="20"/>
  <c r="F44" i="20"/>
  <c r="F42" i="20"/>
  <c r="F33" i="20"/>
  <c r="F21" i="20"/>
  <c r="F20" i="20"/>
  <c r="F18" i="20"/>
  <c r="F17" i="20"/>
  <c r="F16" i="20"/>
  <c r="F14" i="20"/>
  <c r="F11" i="20"/>
  <c r="E64" i="20"/>
  <c r="E61" i="20"/>
  <c r="E54" i="20"/>
  <c r="E51" i="20"/>
  <c r="E50" i="20"/>
  <c r="E49" i="20"/>
  <c r="E47" i="20"/>
  <c r="E44" i="20"/>
  <c r="E33" i="20"/>
  <c r="E29" i="20"/>
  <c r="E21" i="20"/>
  <c r="E20" i="20"/>
  <c r="E19" i="20"/>
  <c r="E18" i="20"/>
  <c r="E17" i="20"/>
  <c r="E16" i="20"/>
  <c r="E14" i="20"/>
  <c r="E11" i="20"/>
  <c r="D67" i="20"/>
  <c r="D64" i="20"/>
  <c r="D61" i="20"/>
  <c r="D60" i="20"/>
  <c r="D59" i="20"/>
  <c r="D54" i="20"/>
  <c r="D53" i="20"/>
  <c r="D52" i="20"/>
  <c r="D51" i="20"/>
  <c r="D50" i="20"/>
  <c r="D49" i="20"/>
  <c r="D47" i="20"/>
  <c r="D46" i="20"/>
  <c r="D45" i="20"/>
  <c r="D44" i="20"/>
  <c r="D43" i="20"/>
  <c r="D42" i="20"/>
  <c r="D35" i="20"/>
  <c r="D33" i="20"/>
  <c r="D30" i="20"/>
  <c r="D29" i="20"/>
  <c r="D25" i="20"/>
  <c r="D24" i="20"/>
  <c r="D21" i="20"/>
  <c r="D20" i="20"/>
  <c r="D19" i="20"/>
  <c r="D18" i="20"/>
  <c r="D17" i="20"/>
  <c r="D16" i="20"/>
  <c r="D14" i="20"/>
  <c r="D13" i="20"/>
  <c r="D12" i="20"/>
  <c r="D11" i="20"/>
  <c r="D10" i="20"/>
  <c r="D9" i="20"/>
  <c r="C64" i="20"/>
  <c r="C54" i="20"/>
  <c r="C47" i="20"/>
  <c r="C33" i="20"/>
  <c r="C29" i="20"/>
  <c r="C21" i="20"/>
  <c r="C20" i="20"/>
  <c r="C19" i="20"/>
  <c r="C18" i="20"/>
  <c r="C17" i="20"/>
  <c r="C16" i="20"/>
  <c r="C14" i="20"/>
  <c r="B54" i="20"/>
  <c r="B33" i="20"/>
  <c r="B29" i="20"/>
  <c r="B25" i="20"/>
  <c r="B24" i="20"/>
  <c r="B21" i="20"/>
  <c r="B20" i="20"/>
  <c r="B18" i="20"/>
  <c r="D27" i="20" l="1"/>
  <c r="H21" i="20" l="1"/>
  <c r="H12" i="20"/>
  <c r="H67" i="20"/>
  <c r="H65" i="20"/>
  <c r="H64" i="20"/>
  <c r="H63" i="20"/>
  <c r="H62" i="20"/>
  <c r="H61" i="20"/>
  <c r="H60" i="20"/>
  <c r="H57" i="20"/>
  <c r="H56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7" i="20"/>
  <c r="H35" i="20"/>
  <c r="H33" i="20"/>
  <c r="H31" i="20"/>
  <c r="H30" i="20"/>
  <c r="H29" i="20"/>
  <c r="H28" i="20"/>
  <c r="H27" i="20"/>
  <c r="H25" i="20"/>
  <c r="H24" i="20"/>
  <c r="H23" i="20"/>
  <c r="H20" i="20"/>
  <c r="H19" i="20"/>
  <c r="H18" i="20"/>
  <c r="H17" i="20"/>
  <c r="H16" i="20"/>
  <c r="H15" i="20"/>
  <c r="H14" i="20"/>
  <c r="H13" i="20"/>
  <c r="H11" i="20"/>
  <c r="H10" i="20"/>
  <c r="H9" i="20"/>
  <c r="I8" i="20"/>
  <c r="H8" i="20"/>
  <c r="H59" i="20" l="1"/>
  <c r="H58" i="20"/>
</calcChain>
</file>

<file path=xl/sharedStrings.xml><?xml version="1.0" encoding="utf-8"?>
<sst xmlns="http://schemas.openxmlformats.org/spreadsheetml/2006/main" count="67" uniqueCount="36">
  <si>
    <t>ASSET TYPE</t>
  </si>
  <si>
    <t>DISCRETIONARY</t>
  </si>
  <si>
    <t>RETIREMENT ANNUITIES AND PRESERVATION FUNDS</t>
  </si>
  <si>
    <t>CONTRIBUTING PENSION AND PROVIDENT FUNDS</t>
  </si>
  <si>
    <t>RETIREMENT INCOME</t>
  </si>
  <si>
    <t>ENDOWMENTS and VOLUNTARY PURCHASE ANNUITIES</t>
  </si>
  <si>
    <t>TOTAL</t>
  </si>
  <si>
    <t>Local collective investment schemes</t>
  </si>
  <si>
    <t>Tied Agents (insurance linked)</t>
  </si>
  <si>
    <t>Tied Agents (bank linked)</t>
  </si>
  <si>
    <t>Tied Other</t>
  </si>
  <si>
    <t>Independent financial advisor</t>
  </si>
  <si>
    <t>Direct Clients</t>
  </si>
  <si>
    <t>Pensions</t>
  </si>
  <si>
    <t>Offshore funds/investments</t>
  </si>
  <si>
    <t>Local Life funds</t>
  </si>
  <si>
    <t>Smoothed bonus life funds</t>
  </si>
  <si>
    <t>Performance linked life funds</t>
  </si>
  <si>
    <t>Call accounts</t>
  </si>
  <si>
    <t xml:space="preserve">Other </t>
  </si>
  <si>
    <t>Assets under administration</t>
  </si>
  <si>
    <t>Managed assets</t>
  </si>
  <si>
    <t>Total Sum of Assets</t>
  </si>
  <si>
    <t>( B )  Packaged / risk profiled solutions</t>
  </si>
  <si>
    <t>( C )  Number of accounts</t>
  </si>
  <si>
    <t>( D )  Inflows / outflows for the quarter</t>
  </si>
  <si>
    <t>TRANSACTION TYPE</t>
  </si>
  <si>
    <t>New business</t>
  </si>
  <si>
    <t>Lump sums</t>
  </si>
  <si>
    <t>Recurring</t>
  </si>
  <si>
    <t>Withdrawals</t>
  </si>
  <si>
    <t>Regular payments (income)</t>
  </si>
  <si>
    <t>Net new business</t>
  </si>
  <si>
    <t>New business emanating from income (distributions) reinvested</t>
  </si>
  <si>
    <t>( A )  Market value of assets under administration as at 31 December 2014</t>
  </si>
  <si>
    <t>SUBMISSION OF LISP STATISTICS FOR QUARTER ENDED 31 DECEMBER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</si>
</sst>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_ * #,##0.00_ ;_ * \-#,##0.00_ ;_ * &quot;-&quot;??_ ;_ @_ "/>
    <numFmt numFmtId="165" formatCode="_(* #,##0.00_);_(* \(#,##0.00\);_(* &quot;-&quot;??_);_(@_)"/>
    <numFmt numFmtId="166" formatCode="_._.* #,##0.0_)_%;_._.* \(#,##0.0\)_%"/>
    <numFmt numFmtId="167" formatCode="_._.* #,##0.00_)_%;_._.* \(#,##0.00\)_%"/>
    <numFmt numFmtId="168" formatCode="_._.* #,##0.000_)_%;_._.* \(#,##0.000\)_%"/>
    <numFmt numFmtId="169" formatCode="_._.* #,##0.0000_)_%;_._.* \(#,##0.0000\)_%"/>
    <numFmt numFmtId="170" formatCode="_._.&quot;$&quot;* #,##0.0_)_%;_._.&quot;$&quot;* \(#,##0.0\)_%"/>
    <numFmt numFmtId="171" formatCode="_._.&quot;$&quot;* #,##0.00_)_%;_._.&quot;$&quot;* \(#,##0.00\)_%"/>
    <numFmt numFmtId="172" formatCode="_._.&quot;$&quot;* #,##0.000_)_%;_._.&quot;$&quot;* \(#,##0.000\)_%"/>
    <numFmt numFmtId="173" formatCode="_._.&quot;$&quot;* #,##0.0000_)_%;_._.&quot;$&quot;* \(#,##0.0000\)_%"/>
    <numFmt numFmtId="174" formatCode="mmmm\ d\,\ yyyy"/>
    <numFmt numFmtId="175" formatCode="_ [$€-2]\ * #,##0.00_ ;_ [$€-2]\ * \-#,##0.00_ ;_ [$€-2]\ * &quot;-&quot;??_ "/>
    <numFmt numFmtId="176" formatCode="_(0_)%;\(0\)%"/>
    <numFmt numFmtId="177" formatCode="_._._(* 0_)%;_._.* \(0\)%"/>
    <numFmt numFmtId="178" formatCode="0%_);\(0%\)"/>
    <numFmt numFmtId="179" formatCode="0%_)"/>
    <numFmt numFmtId="180" formatCode="_(0.0_)%;\(0.0\)%"/>
    <numFmt numFmtId="181" formatCode="_._._(* 0.0_)%;_._.* \(0.0\)%"/>
    <numFmt numFmtId="182" formatCode="_(0.00_)%;\(0.00\)%"/>
    <numFmt numFmtId="183" formatCode="_._._(* 0.00_)%;_._.* \(0.00\)%"/>
    <numFmt numFmtId="184" formatCode="_(0.000_)%;\(0.000\)%"/>
    <numFmt numFmtId="185" formatCode="_._._(* 0.000_)%;_._.* \(0.000\)%"/>
    <numFmt numFmtId="186" formatCode="_(0.0000_)%;\(0.0000\)%"/>
    <numFmt numFmtId="187" formatCode="_._._(* 0.0000_)%;_._.* \(0.0000\)%"/>
    <numFmt numFmtId="188" formatCode="_(* #,##0_);_(* \(#,##0\);_(* 0_);_(@_)"/>
    <numFmt numFmtId="189" formatCode="_(* #,##0.0_);_(* \(#,##0.0\)"/>
    <numFmt numFmtId="190" formatCode="_(* #,##0.00_);_(* \(#,##0.00\)"/>
    <numFmt numFmtId="191" formatCode="_(* #,##0.000_);_(* \(#,##0.000\)"/>
    <numFmt numFmtId="192" formatCode="_(&quot;$&quot;* #,##0_);_(&quot;$&quot;* \(#,##0\);_(&quot;$&quot;* 0_);_(@_)"/>
    <numFmt numFmtId="193" formatCode="_(&quot;$&quot;* #,##0.0_);_(&quot;$&quot;* \(#,##0.0\)"/>
    <numFmt numFmtId="194" formatCode="_(&quot;$&quot;* #,##0.00_);_(&quot;$&quot;* \(#,##0.00\)"/>
    <numFmt numFmtId="195" formatCode="_(&quot;$&quot;* #,##0.000_);_(&quot;$&quot;* \(#,##0.000\)"/>
    <numFmt numFmtId="196" formatCode="0.0%"/>
  </numFmts>
  <fonts count="5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color indexed="62"/>
      <name val="Verdana"/>
      <family val="2"/>
    </font>
    <font>
      <sz val="9"/>
      <name val="Verdana"/>
      <family val="2"/>
    </font>
    <font>
      <b/>
      <sz val="9"/>
      <color indexed="14"/>
      <name val="Verdana"/>
      <family val="2"/>
    </font>
    <font>
      <b/>
      <sz val="9"/>
      <name val="Verdana"/>
      <family val="2"/>
    </font>
    <font>
      <u/>
      <sz val="9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ahoma"/>
      <family val="2"/>
    </font>
    <font>
      <sz val="10"/>
      <color indexed="12"/>
      <name val="Arial"/>
      <family val="2"/>
    </font>
    <font>
      <sz val="8"/>
      <name val="Verdana"/>
      <family val="2"/>
    </font>
    <font>
      <b/>
      <sz val="11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4"/>
      <name val="Arial"/>
      <family val="2"/>
    </font>
    <font>
      <sz val="11"/>
      <name val="StoneSerif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2"/>
      <name val="Times New Roman"/>
      <family val="1"/>
    </font>
    <font>
      <b/>
      <sz val="8"/>
      <color indexed="23"/>
      <name val="Verdan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u/>
      <sz val="12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975">
    <xf numFmtId="0" fontId="0" fillId="0" borderId="0"/>
    <xf numFmtId="0" fontId="4" fillId="0" borderId="0">
      <alignment vertical="top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37" fontId="27" fillId="20" borderId="1" applyBorder="0" applyProtection="0">
      <alignment vertical="center"/>
    </xf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37" fontId="28" fillId="21" borderId="0"/>
    <xf numFmtId="37" fontId="28" fillId="21" borderId="0"/>
    <xf numFmtId="37" fontId="28" fillId="21" borderId="0"/>
    <xf numFmtId="0" fontId="29" fillId="22" borderId="0" applyBorder="0">
      <alignment horizontal="left" vertical="center" indent="1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0" applyFill="0" applyBorder="0" applyProtection="0">
      <alignment horizontal="center"/>
      <protection locked="0"/>
    </xf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0" fontId="14" fillId="24" borderId="3" applyNumberFormat="0" applyAlignment="0" applyProtection="0"/>
    <xf numFmtId="165" fontId="31" fillId="0" borderId="0"/>
    <xf numFmtId="165" fontId="31" fillId="0" borderId="0"/>
    <xf numFmtId="165" fontId="31" fillId="0" borderId="0"/>
    <xf numFmtId="166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9" fontId="30" fillId="0" borderId="0" applyFont="0" applyFill="0" applyBorder="0" applyAlignment="0" applyProtection="0">
      <protection locked="0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4" fillId="0" borderId="0" applyFill="0" applyBorder="0" applyAlignment="0" applyProtection="0">
      <protection locked="0"/>
    </xf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73" fontId="30" fillId="0" borderId="0" applyFont="0" applyFill="0" applyBorder="0" applyAlignment="0" applyProtection="0">
      <protection locked="0"/>
    </xf>
    <xf numFmtId="174" fontId="35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37" fontId="36" fillId="25" borderId="4" applyBorder="0">
      <alignment horizontal="left" vertical="center" indent="1"/>
    </xf>
    <xf numFmtId="37" fontId="37" fillId="26" borderId="5" applyFill="0">
      <alignment vertical="center"/>
    </xf>
    <xf numFmtId="0" fontId="37" fillId="21" borderId="6" applyNumberFormat="0">
      <alignment horizontal="left" vertical="top" indent="1"/>
    </xf>
    <xf numFmtId="0" fontId="37" fillId="20" borderId="0" applyBorder="0">
      <alignment horizontal="left" vertical="center" indent="1"/>
    </xf>
    <xf numFmtId="0" fontId="37" fillId="0" borderId="6" applyNumberFormat="0" applyFill="0">
      <alignment horizontal="centerContinuous" vertical="top"/>
    </xf>
    <xf numFmtId="0" fontId="38" fillId="20" borderId="7" applyNumberFormat="0" applyBorder="0">
      <alignment horizontal="left" vertical="center" indent="1"/>
    </xf>
    <xf numFmtId="0" fontId="39" fillId="0" borderId="0">
      <alignment horizontal="right"/>
    </xf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0" fillId="0" borderId="0" applyFill="0" applyAlignment="0" applyProtection="0">
      <protection locked="0"/>
    </xf>
    <xf numFmtId="0" fontId="30" fillId="0" borderId="11" applyFill="0" applyAlignment="0" applyProtection="0">
      <protection locked="0"/>
    </xf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0" fillId="7" borderId="2" applyNumberFormat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40" fillId="26" borderId="0">
      <alignment horizontal="left" indent="1"/>
    </xf>
    <xf numFmtId="37" fontId="27" fillId="20" borderId="13" applyBorder="0">
      <alignment horizontal="left" vertical="center" indent="2"/>
    </xf>
    <xf numFmtId="37" fontId="27" fillId="20" borderId="13" applyBorder="0">
      <alignment horizontal="left" vertical="center" indent="2"/>
    </xf>
    <xf numFmtId="37" fontId="27" fillId="20" borderId="13" applyBorder="0">
      <alignment horizontal="left" vertical="center" indent="2"/>
    </xf>
    <xf numFmtId="37" fontId="27" fillId="20" borderId="13" applyBorder="0">
      <alignment horizontal="left" vertical="center" indent="2"/>
    </xf>
    <xf numFmtId="37" fontId="27" fillId="20" borderId="13" applyBorder="0">
      <alignment horizontal="left" vertical="center" indent="2"/>
    </xf>
    <xf numFmtId="0" fontId="41" fillId="0" borderId="0">
      <alignment vertical="top"/>
    </xf>
    <xf numFmtId="0" fontId="41" fillId="0" borderId="0">
      <alignment vertical="top"/>
    </xf>
    <xf numFmtId="0" fontId="42" fillId="0" borderId="0"/>
    <xf numFmtId="0" fontId="2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" fillId="28" borderId="14" applyNumberFormat="0" applyFont="0" applyAlignment="0" applyProtection="0"/>
    <xf numFmtId="0" fontId="47" fillId="28" borderId="14" applyNumberFormat="0" applyFont="0" applyAlignment="0" applyProtection="0"/>
    <xf numFmtId="0" fontId="23" fillId="23" borderId="15" applyNumberFormat="0" applyAlignment="0" applyProtection="0"/>
    <xf numFmtId="0" fontId="23" fillId="23" borderId="15" applyNumberFormat="0" applyAlignment="0" applyProtection="0"/>
    <xf numFmtId="0" fontId="23" fillId="23" borderId="15" applyNumberFormat="0" applyAlignment="0" applyProtection="0"/>
    <xf numFmtId="0" fontId="23" fillId="23" borderId="15" applyNumberFormat="0" applyAlignment="0" applyProtection="0"/>
    <xf numFmtId="0" fontId="23" fillId="23" borderId="15" applyNumberFormat="0" applyAlignment="0" applyProtection="0"/>
    <xf numFmtId="0" fontId="43" fillId="0" borderId="0"/>
    <xf numFmtId="9" fontId="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31" fillId="0" borderId="0" applyBorder="0">
      <alignment horizontal="right"/>
    </xf>
    <xf numFmtId="180" fontId="33" fillId="0" borderId="0" applyFont="0" applyFill="0" applyBorder="0" applyAlignment="0" applyProtection="0"/>
    <xf numFmtId="181" fontId="32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2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6" fontId="30" fillId="0" borderId="0" applyFont="0" applyFill="0" applyBorder="0" applyAlignment="0" applyProtection="0">
      <protection locked="0"/>
    </xf>
    <xf numFmtId="187" fontId="32" fillId="0" borderId="0" applyFont="0" applyFill="0" applyBorder="0" applyAlignment="0" applyProtection="0"/>
    <xf numFmtId="0" fontId="44" fillId="22" borderId="0">
      <alignment horizontal="left" indent="1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1" fillId="0" borderId="0" applyNumberFormat="0" applyBorder="0" applyAlignment="0">
      <alignment horizontal="centerContinuous"/>
    </xf>
    <xf numFmtId="0" fontId="31" fillId="0" borderId="0" applyNumberFormat="0" applyBorder="0" applyAlignment="0">
      <alignment horizontal="centerContinuous"/>
    </xf>
    <xf numFmtId="0" fontId="31" fillId="0" borderId="0" applyNumberFormat="0" applyBorder="0" applyAlignment="0">
      <alignment horizontal="centerContinuous"/>
    </xf>
    <xf numFmtId="0" fontId="45" fillId="22" borderId="0" applyBorder="0">
      <alignment horizontal="left" vertical="center" indent="1"/>
    </xf>
    <xf numFmtId="0" fontId="46" fillId="0" borderId="0" applyFill="0" applyBorder="0" applyProtection="0">
      <alignment horizontal="left"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88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0" fontId="3" fillId="28" borderId="14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49" fillId="28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3" fontId="5" fillId="20" borderId="0" xfId="0" applyNumberFormat="1" applyFont="1" applyFill="1" applyAlignment="1">
      <alignment horizontal="left" vertical="center"/>
    </xf>
    <xf numFmtId="3" fontId="6" fillId="20" borderId="0" xfId="0" applyNumberFormat="1" applyFont="1" applyFill="1" applyAlignment="1">
      <alignment horizontal="right" vertical="center"/>
    </xf>
    <xf numFmtId="3" fontId="7" fillId="20" borderId="0" xfId="0" applyNumberFormat="1" applyFont="1" applyFill="1" applyAlignment="1">
      <alignment vertical="center"/>
    </xf>
    <xf numFmtId="3" fontId="6" fillId="20" borderId="0" xfId="0" applyNumberFormat="1" applyFont="1" applyFill="1" applyAlignment="1" applyProtection="1">
      <alignment horizontal="right" vertical="center"/>
      <protection locked="0"/>
    </xf>
    <xf numFmtId="3" fontId="6" fillId="20" borderId="0" xfId="0" applyNumberFormat="1" applyFont="1" applyFill="1" applyAlignment="1">
      <alignment vertical="center"/>
    </xf>
    <xf numFmtId="3" fontId="8" fillId="20" borderId="0" xfId="0" applyNumberFormat="1" applyFont="1" applyFill="1" applyAlignment="1">
      <alignment vertical="center"/>
    </xf>
    <xf numFmtId="3" fontId="8" fillId="29" borderId="17" xfId="0" applyNumberFormat="1" applyFont="1" applyFill="1" applyBorder="1" applyAlignment="1">
      <alignment horizontal="center" vertical="center"/>
    </xf>
    <xf numFmtId="3" fontId="8" fillId="29" borderId="17" xfId="0" applyNumberFormat="1" applyFont="1" applyFill="1" applyBorder="1" applyAlignment="1">
      <alignment horizontal="right" vertical="center"/>
    </xf>
    <xf numFmtId="3" fontId="8" fillId="29" borderId="17" xfId="0" applyNumberFormat="1" applyFont="1" applyFill="1" applyBorder="1" applyAlignment="1">
      <alignment horizontal="right" vertical="center" wrapText="1"/>
    </xf>
    <xf numFmtId="3" fontId="8" fillId="29" borderId="17" xfId="0" applyNumberFormat="1" applyFont="1" applyFill="1" applyBorder="1" applyAlignment="1" applyProtection="1">
      <alignment horizontal="right" vertical="center" wrapText="1"/>
    </xf>
    <xf numFmtId="3" fontId="8" fillId="20" borderId="18" xfId="0" applyNumberFormat="1" applyFont="1" applyFill="1" applyBorder="1" applyAlignment="1">
      <alignment vertical="center"/>
    </xf>
    <xf numFmtId="3" fontId="6" fillId="20" borderId="19" xfId="0" applyNumberFormat="1" applyFont="1" applyFill="1" applyBorder="1" applyAlignment="1">
      <alignment vertical="center"/>
    </xf>
    <xf numFmtId="3" fontId="8" fillId="20" borderId="19" xfId="0" applyNumberFormat="1" applyFont="1" applyFill="1" applyBorder="1" applyAlignment="1">
      <alignment vertical="center"/>
    </xf>
    <xf numFmtId="3" fontId="6" fillId="26" borderId="19" xfId="0" applyNumberFormat="1" applyFont="1" applyFill="1" applyBorder="1" applyAlignment="1">
      <alignment vertical="center"/>
    </xf>
    <xf numFmtId="3" fontId="6" fillId="20" borderId="19" xfId="0" applyNumberFormat="1" applyFont="1" applyFill="1" applyBorder="1" applyAlignment="1">
      <alignment horizontal="left" vertical="center"/>
    </xf>
    <xf numFmtId="3" fontId="6" fillId="26" borderId="19" xfId="0" applyNumberFormat="1" applyFont="1" applyFill="1" applyBorder="1" applyAlignment="1">
      <alignment horizontal="left" vertical="center"/>
    </xf>
    <xf numFmtId="3" fontId="8" fillId="20" borderId="19" xfId="0" applyNumberFormat="1" applyFont="1" applyFill="1" applyBorder="1" applyAlignment="1">
      <alignment horizontal="left" vertical="center"/>
    </xf>
    <xf numFmtId="3" fontId="8" fillId="26" borderId="4" xfId="0" applyNumberFormat="1" applyFont="1" applyFill="1" applyBorder="1" applyAlignment="1">
      <alignment horizontal="left" vertical="center"/>
    </xf>
    <xf numFmtId="3" fontId="8" fillId="20" borderId="4" xfId="0" applyNumberFormat="1" applyFont="1" applyFill="1" applyBorder="1" applyAlignment="1">
      <alignment vertical="center"/>
    </xf>
    <xf numFmtId="3" fontId="6" fillId="20" borderId="4" xfId="0" applyNumberFormat="1" applyFont="1" applyFill="1" applyBorder="1" applyAlignment="1">
      <alignment vertical="center"/>
    </xf>
    <xf numFmtId="3" fontId="6" fillId="20" borderId="20" xfId="0" applyNumberFormat="1" applyFont="1" applyFill="1" applyBorder="1" applyAlignment="1">
      <alignment vertical="center"/>
    </xf>
    <xf numFmtId="3" fontId="9" fillId="20" borderId="19" xfId="0" applyNumberFormat="1" applyFont="1" applyFill="1" applyBorder="1" applyAlignment="1">
      <alignment horizontal="left" vertical="center"/>
    </xf>
    <xf numFmtId="3" fontId="8" fillId="20" borderId="22" xfId="0" applyNumberFormat="1" applyFont="1" applyFill="1" applyBorder="1" applyAlignment="1">
      <alignment vertical="center"/>
    </xf>
    <xf numFmtId="3" fontId="6" fillId="20" borderId="21" xfId="0" applyNumberFormat="1" applyFont="1" applyFill="1" applyBorder="1" applyAlignment="1">
      <alignment vertical="center"/>
    </xf>
    <xf numFmtId="10" fontId="0" fillId="0" borderId="0" xfId="3909" applyNumberFormat="1" applyFont="1"/>
    <xf numFmtId="3" fontId="0" fillId="0" borderId="0" xfId="0" applyNumberFormat="1"/>
    <xf numFmtId="3" fontId="6" fillId="26" borderId="19" xfId="0" applyNumberFormat="1" applyFont="1" applyFill="1" applyBorder="1" applyAlignment="1" applyProtection="1">
      <alignment horizontal="right" vertical="center"/>
    </xf>
    <xf numFmtId="3" fontId="8" fillId="20" borderId="18" xfId="0" applyNumberFormat="1" applyFont="1" applyFill="1" applyBorder="1" applyAlignment="1" applyProtection="1">
      <alignment horizontal="right" vertical="center"/>
    </xf>
    <xf numFmtId="3" fontId="6" fillId="20" borderId="19" xfId="0" applyNumberFormat="1" applyFont="1" applyFill="1" applyBorder="1" applyAlignment="1" applyProtection="1">
      <alignment horizontal="right" vertical="center"/>
    </xf>
    <xf numFmtId="3" fontId="8" fillId="20" borderId="19" xfId="0" applyNumberFormat="1" applyFont="1" applyFill="1" applyBorder="1" applyAlignment="1" applyProtection="1">
      <alignment horizontal="right" vertical="center"/>
    </xf>
    <xf numFmtId="3" fontId="8" fillId="20" borderId="22" xfId="0" applyNumberFormat="1" applyFont="1" applyFill="1" applyBorder="1" applyAlignment="1" applyProtection="1">
      <alignment horizontal="right" vertical="center"/>
    </xf>
    <xf numFmtId="3" fontId="6" fillId="20" borderId="19" xfId="0" applyNumberFormat="1" applyFont="1" applyFill="1" applyBorder="1" applyAlignment="1">
      <alignment horizontal="right" vertical="center"/>
    </xf>
    <xf numFmtId="3" fontId="6" fillId="20" borderId="21" xfId="0" applyNumberFormat="1" applyFont="1" applyFill="1" applyBorder="1" applyAlignment="1">
      <alignment horizontal="right" vertical="center"/>
    </xf>
    <xf numFmtId="3" fontId="6" fillId="20" borderId="18" xfId="0" applyNumberFormat="1" applyFont="1" applyFill="1" applyBorder="1" applyAlignment="1" applyProtection="1">
      <alignment horizontal="right" vertical="center"/>
    </xf>
    <xf numFmtId="10" fontId="50" fillId="0" borderId="0" xfId="3909" applyNumberFormat="1" applyFont="1"/>
    <xf numFmtId="196" fontId="50" fillId="0" borderId="0" xfId="3909" applyNumberFormat="1" applyFont="1"/>
    <xf numFmtId="0" fontId="50" fillId="0" borderId="0" xfId="0" applyFont="1"/>
  </cellXfs>
  <cellStyles count="3975">
    <cellStyle name="=C:\WINNT35\SYSTEM32\COMMAND.COM" xfId="1" xr:uid="{00000000-0005-0000-0000-000000000000}"/>
    <cellStyle name="20% - Accent1" xfId="2" builtinId="30" customBuiltin="1"/>
    <cellStyle name="20% - Accent1 10" xfId="3" xr:uid="{00000000-0005-0000-0000-000002000000}"/>
    <cellStyle name="20% - Accent1 11" xfId="4" xr:uid="{00000000-0005-0000-0000-000003000000}"/>
    <cellStyle name="20% - Accent1 12" xfId="5" xr:uid="{00000000-0005-0000-0000-000004000000}"/>
    <cellStyle name="20% - Accent1 13" xfId="6" xr:uid="{00000000-0005-0000-0000-000005000000}"/>
    <cellStyle name="20% - Accent1 14" xfId="7" xr:uid="{00000000-0005-0000-0000-000006000000}"/>
    <cellStyle name="20% - Accent1 15" xfId="8" xr:uid="{00000000-0005-0000-0000-000007000000}"/>
    <cellStyle name="20% - Accent1 16" xfId="9" xr:uid="{00000000-0005-0000-0000-000008000000}"/>
    <cellStyle name="20% - Accent1 17" xfId="10" xr:uid="{00000000-0005-0000-0000-000009000000}"/>
    <cellStyle name="20% - Accent1 18" xfId="11" xr:uid="{00000000-0005-0000-0000-00000A000000}"/>
    <cellStyle name="20% - Accent1 19" xfId="12" xr:uid="{00000000-0005-0000-0000-00000B000000}"/>
    <cellStyle name="20% - Accent1 2" xfId="13" xr:uid="{00000000-0005-0000-0000-00000C000000}"/>
    <cellStyle name="20% - Accent1 2 10" xfId="14" xr:uid="{00000000-0005-0000-0000-00000D000000}"/>
    <cellStyle name="20% - Accent1 2 11" xfId="15" xr:uid="{00000000-0005-0000-0000-00000E000000}"/>
    <cellStyle name="20% - Accent1 2 12" xfId="16" xr:uid="{00000000-0005-0000-0000-00000F000000}"/>
    <cellStyle name="20% - Accent1 2 13" xfId="17" xr:uid="{00000000-0005-0000-0000-000010000000}"/>
    <cellStyle name="20% - Accent1 2 14" xfId="18" xr:uid="{00000000-0005-0000-0000-000011000000}"/>
    <cellStyle name="20% - Accent1 2 15" xfId="19" xr:uid="{00000000-0005-0000-0000-000012000000}"/>
    <cellStyle name="20% - Accent1 2 16" xfId="20" xr:uid="{00000000-0005-0000-0000-000013000000}"/>
    <cellStyle name="20% - Accent1 2 17" xfId="21" xr:uid="{00000000-0005-0000-0000-000014000000}"/>
    <cellStyle name="20% - Accent1 2 18" xfId="22" xr:uid="{00000000-0005-0000-0000-000015000000}"/>
    <cellStyle name="20% - Accent1 2 19" xfId="23" xr:uid="{00000000-0005-0000-0000-000016000000}"/>
    <cellStyle name="20% - Accent1 2 2" xfId="24" xr:uid="{00000000-0005-0000-0000-000017000000}"/>
    <cellStyle name="20% - Accent1 2 3" xfId="25" xr:uid="{00000000-0005-0000-0000-000018000000}"/>
    <cellStyle name="20% - Accent1 2 4" xfId="26" xr:uid="{00000000-0005-0000-0000-000019000000}"/>
    <cellStyle name="20% - Accent1 2 5" xfId="27" xr:uid="{00000000-0005-0000-0000-00001A000000}"/>
    <cellStyle name="20% - Accent1 2 6" xfId="28" xr:uid="{00000000-0005-0000-0000-00001B000000}"/>
    <cellStyle name="20% - Accent1 2 7" xfId="29" xr:uid="{00000000-0005-0000-0000-00001C000000}"/>
    <cellStyle name="20% - Accent1 2 8" xfId="30" xr:uid="{00000000-0005-0000-0000-00001D000000}"/>
    <cellStyle name="20% - Accent1 2 9" xfId="31" xr:uid="{00000000-0005-0000-0000-00001E000000}"/>
    <cellStyle name="20% - Accent1 20" xfId="32" xr:uid="{00000000-0005-0000-0000-00001F000000}"/>
    <cellStyle name="20% - Accent1 21" xfId="33" xr:uid="{00000000-0005-0000-0000-000020000000}"/>
    <cellStyle name="20% - Accent1 22" xfId="34" xr:uid="{00000000-0005-0000-0000-000021000000}"/>
    <cellStyle name="20% - Accent1 23" xfId="35" xr:uid="{00000000-0005-0000-0000-000022000000}"/>
    <cellStyle name="20% - Accent1 24" xfId="36" xr:uid="{00000000-0005-0000-0000-000023000000}"/>
    <cellStyle name="20% - Accent1 25" xfId="37" xr:uid="{00000000-0005-0000-0000-000024000000}"/>
    <cellStyle name="20% - Accent1 26" xfId="38" xr:uid="{00000000-0005-0000-0000-000025000000}"/>
    <cellStyle name="20% - Accent1 27" xfId="39" xr:uid="{00000000-0005-0000-0000-000026000000}"/>
    <cellStyle name="20% - Accent1 28" xfId="40" xr:uid="{00000000-0005-0000-0000-000027000000}"/>
    <cellStyle name="20% - Accent1 29" xfId="41" xr:uid="{00000000-0005-0000-0000-000028000000}"/>
    <cellStyle name="20% - Accent1 3" xfId="42" xr:uid="{00000000-0005-0000-0000-000029000000}"/>
    <cellStyle name="20% - Accent1 3 10" xfId="43" xr:uid="{00000000-0005-0000-0000-00002A000000}"/>
    <cellStyle name="20% - Accent1 3 11" xfId="44" xr:uid="{00000000-0005-0000-0000-00002B000000}"/>
    <cellStyle name="20% - Accent1 3 12" xfId="45" xr:uid="{00000000-0005-0000-0000-00002C000000}"/>
    <cellStyle name="20% - Accent1 3 13" xfId="46" xr:uid="{00000000-0005-0000-0000-00002D000000}"/>
    <cellStyle name="20% - Accent1 3 14" xfId="47" xr:uid="{00000000-0005-0000-0000-00002E000000}"/>
    <cellStyle name="20% - Accent1 3 15" xfId="48" xr:uid="{00000000-0005-0000-0000-00002F000000}"/>
    <cellStyle name="20% - Accent1 3 16" xfId="49" xr:uid="{00000000-0005-0000-0000-000030000000}"/>
    <cellStyle name="20% - Accent1 3 17" xfId="50" xr:uid="{00000000-0005-0000-0000-000031000000}"/>
    <cellStyle name="20% - Accent1 3 18" xfId="51" xr:uid="{00000000-0005-0000-0000-000032000000}"/>
    <cellStyle name="20% - Accent1 3 19" xfId="52" xr:uid="{00000000-0005-0000-0000-000033000000}"/>
    <cellStyle name="20% - Accent1 3 2" xfId="53" xr:uid="{00000000-0005-0000-0000-000034000000}"/>
    <cellStyle name="20% - Accent1 3 3" xfId="54" xr:uid="{00000000-0005-0000-0000-000035000000}"/>
    <cellStyle name="20% - Accent1 3 4" xfId="55" xr:uid="{00000000-0005-0000-0000-000036000000}"/>
    <cellStyle name="20% - Accent1 3 5" xfId="56" xr:uid="{00000000-0005-0000-0000-000037000000}"/>
    <cellStyle name="20% - Accent1 3 6" xfId="57" xr:uid="{00000000-0005-0000-0000-000038000000}"/>
    <cellStyle name="20% - Accent1 3 7" xfId="58" xr:uid="{00000000-0005-0000-0000-000039000000}"/>
    <cellStyle name="20% - Accent1 3 8" xfId="59" xr:uid="{00000000-0005-0000-0000-00003A000000}"/>
    <cellStyle name="20% - Accent1 3 9" xfId="60" xr:uid="{00000000-0005-0000-0000-00003B000000}"/>
    <cellStyle name="20% - Accent1 30" xfId="61" xr:uid="{00000000-0005-0000-0000-00003C000000}"/>
    <cellStyle name="20% - Accent1 31" xfId="62" xr:uid="{00000000-0005-0000-0000-00003D000000}"/>
    <cellStyle name="20% - Accent1 32" xfId="63" xr:uid="{00000000-0005-0000-0000-00003E000000}"/>
    <cellStyle name="20% - Accent1 33" xfId="64" xr:uid="{00000000-0005-0000-0000-00003F000000}"/>
    <cellStyle name="20% - Accent1 34" xfId="65" xr:uid="{00000000-0005-0000-0000-000040000000}"/>
    <cellStyle name="20% - Accent1 35" xfId="66" xr:uid="{00000000-0005-0000-0000-000041000000}"/>
    <cellStyle name="20% - Accent1 36" xfId="67" xr:uid="{00000000-0005-0000-0000-000042000000}"/>
    <cellStyle name="20% - Accent1 37" xfId="68" xr:uid="{00000000-0005-0000-0000-000043000000}"/>
    <cellStyle name="20% - Accent1 38" xfId="69" xr:uid="{00000000-0005-0000-0000-000044000000}"/>
    <cellStyle name="20% - Accent1 39" xfId="70" xr:uid="{00000000-0005-0000-0000-000045000000}"/>
    <cellStyle name="20% - Accent1 4" xfId="71" xr:uid="{00000000-0005-0000-0000-000046000000}"/>
    <cellStyle name="20% - Accent1 4 10" xfId="72" xr:uid="{00000000-0005-0000-0000-000047000000}"/>
    <cellStyle name="20% - Accent1 4 11" xfId="73" xr:uid="{00000000-0005-0000-0000-000048000000}"/>
    <cellStyle name="20% - Accent1 4 12" xfId="74" xr:uid="{00000000-0005-0000-0000-000049000000}"/>
    <cellStyle name="20% - Accent1 4 13" xfId="75" xr:uid="{00000000-0005-0000-0000-00004A000000}"/>
    <cellStyle name="20% - Accent1 4 14" xfId="76" xr:uid="{00000000-0005-0000-0000-00004B000000}"/>
    <cellStyle name="20% - Accent1 4 15" xfId="77" xr:uid="{00000000-0005-0000-0000-00004C000000}"/>
    <cellStyle name="20% - Accent1 4 16" xfId="78" xr:uid="{00000000-0005-0000-0000-00004D000000}"/>
    <cellStyle name="20% - Accent1 4 17" xfId="79" xr:uid="{00000000-0005-0000-0000-00004E000000}"/>
    <cellStyle name="20% - Accent1 4 18" xfId="80" xr:uid="{00000000-0005-0000-0000-00004F000000}"/>
    <cellStyle name="20% - Accent1 4 19" xfId="81" xr:uid="{00000000-0005-0000-0000-000050000000}"/>
    <cellStyle name="20% - Accent1 4 2" xfId="82" xr:uid="{00000000-0005-0000-0000-000051000000}"/>
    <cellStyle name="20% - Accent1 4 3" xfId="83" xr:uid="{00000000-0005-0000-0000-000052000000}"/>
    <cellStyle name="20% - Accent1 4 4" xfId="84" xr:uid="{00000000-0005-0000-0000-000053000000}"/>
    <cellStyle name="20% - Accent1 4 5" xfId="85" xr:uid="{00000000-0005-0000-0000-000054000000}"/>
    <cellStyle name="20% - Accent1 4 6" xfId="86" xr:uid="{00000000-0005-0000-0000-000055000000}"/>
    <cellStyle name="20% - Accent1 4 7" xfId="87" xr:uid="{00000000-0005-0000-0000-000056000000}"/>
    <cellStyle name="20% - Accent1 4 8" xfId="88" xr:uid="{00000000-0005-0000-0000-000057000000}"/>
    <cellStyle name="20% - Accent1 4 9" xfId="89" xr:uid="{00000000-0005-0000-0000-000058000000}"/>
    <cellStyle name="20% - Accent1 40" xfId="90" xr:uid="{00000000-0005-0000-0000-000059000000}"/>
    <cellStyle name="20% - Accent1 41" xfId="91" xr:uid="{00000000-0005-0000-0000-00005A000000}"/>
    <cellStyle name="20% - Accent1 42" xfId="92" xr:uid="{00000000-0005-0000-0000-00005B000000}"/>
    <cellStyle name="20% - Accent1 43" xfId="93" xr:uid="{00000000-0005-0000-0000-00005C000000}"/>
    <cellStyle name="20% - Accent1 44" xfId="94" xr:uid="{00000000-0005-0000-0000-00005D000000}"/>
    <cellStyle name="20% - Accent1 45" xfId="95" xr:uid="{00000000-0005-0000-0000-00005E000000}"/>
    <cellStyle name="20% - Accent1 46" xfId="96" xr:uid="{00000000-0005-0000-0000-00005F000000}"/>
    <cellStyle name="20% - Accent1 47" xfId="97" xr:uid="{00000000-0005-0000-0000-000060000000}"/>
    <cellStyle name="20% - Accent1 48" xfId="98" xr:uid="{00000000-0005-0000-0000-000061000000}"/>
    <cellStyle name="20% - Accent1 49" xfId="99" xr:uid="{00000000-0005-0000-0000-000062000000}"/>
    <cellStyle name="20% - Accent1 5" xfId="100" xr:uid="{00000000-0005-0000-0000-000063000000}"/>
    <cellStyle name="20% - Accent1 50" xfId="101" xr:uid="{00000000-0005-0000-0000-000064000000}"/>
    <cellStyle name="20% - Accent1 6" xfId="102" xr:uid="{00000000-0005-0000-0000-000065000000}"/>
    <cellStyle name="20% - Accent1 7" xfId="103" xr:uid="{00000000-0005-0000-0000-000066000000}"/>
    <cellStyle name="20% - Accent1 8" xfId="104" xr:uid="{00000000-0005-0000-0000-000067000000}"/>
    <cellStyle name="20% - Accent1 9" xfId="105" xr:uid="{00000000-0005-0000-0000-000068000000}"/>
    <cellStyle name="20% - Accent2" xfId="106" builtinId="34" customBuiltin="1"/>
    <cellStyle name="20% - Accent2 10" xfId="107" xr:uid="{00000000-0005-0000-0000-00006A000000}"/>
    <cellStyle name="20% - Accent2 11" xfId="108" xr:uid="{00000000-0005-0000-0000-00006B000000}"/>
    <cellStyle name="20% - Accent2 12" xfId="109" xr:uid="{00000000-0005-0000-0000-00006C000000}"/>
    <cellStyle name="20% - Accent2 13" xfId="110" xr:uid="{00000000-0005-0000-0000-00006D000000}"/>
    <cellStyle name="20% - Accent2 14" xfId="111" xr:uid="{00000000-0005-0000-0000-00006E000000}"/>
    <cellStyle name="20% - Accent2 15" xfId="112" xr:uid="{00000000-0005-0000-0000-00006F000000}"/>
    <cellStyle name="20% - Accent2 16" xfId="113" xr:uid="{00000000-0005-0000-0000-000070000000}"/>
    <cellStyle name="20% - Accent2 17" xfId="114" xr:uid="{00000000-0005-0000-0000-000071000000}"/>
    <cellStyle name="20% - Accent2 18" xfId="115" xr:uid="{00000000-0005-0000-0000-000072000000}"/>
    <cellStyle name="20% - Accent2 19" xfId="116" xr:uid="{00000000-0005-0000-0000-000073000000}"/>
    <cellStyle name="20% - Accent2 2" xfId="117" xr:uid="{00000000-0005-0000-0000-000074000000}"/>
    <cellStyle name="20% - Accent2 2 10" xfId="118" xr:uid="{00000000-0005-0000-0000-000075000000}"/>
    <cellStyle name="20% - Accent2 2 11" xfId="119" xr:uid="{00000000-0005-0000-0000-000076000000}"/>
    <cellStyle name="20% - Accent2 2 12" xfId="120" xr:uid="{00000000-0005-0000-0000-000077000000}"/>
    <cellStyle name="20% - Accent2 2 13" xfId="121" xr:uid="{00000000-0005-0000-0000-000078000000}"/>
    <cellStyle name="20% - Accent2 2 14" xfId="122" xr:uid="{00000000-0005-0000-0000-000079000000}"/>
    <cellStyle name="20% - Accent2 2 15" xfId="123" xr:uid="{00000000-0005-0000-0000-00007A000000}"/>
    <cellStyle name="20% - Accent2 2 16" xfId="124" xr:uid="{00000000-0005-0000-0000-00007B000000}"/>
    <cellStyle name="20% - Accent2 2 17" xfId="125" xr:uid="{00000000-0005-0000-0000-00007C000000}"/>
    <cellStyle name="20% - Accent2 2 18" xfId="126" xr:uid="{00000000-0005-0000-0000-00007D000000}"/>
    <cellStyle name="20% - Accent2 2 19" xfId="127" xr:uid="{00000000-0005-0000-0000-00007E000000}"/>
    <cellStyle name="20% - Accent2 2 2" xfId="128" xr:uid="{00000000-0005-0000-0000-00007F000000}"/>
    <cellStyle name="20% - Accent2 2 3" xfId="129" xr:uid="{00000000-0005-0000-0000-000080000000}"/>
    <cellStyle name="20% - Accent2 2 4" xfId="130" xr:uid="{00000000-0005-0000-0000-000081000000}"/>
    <cellStyle name="20% - Accent2 2 5" xfId="131" xr:uid="{00000000-0005-0000-0000-000082000000}"/>
    <cellStyle name="20% - Accent2 2 6" xfId="132" xr:uid="{00000000-0005-0000-0000-000083000000}"/>
    <cellStyle name="20% - Accent2 2 7" xfId="133" xr:uid="{00000000-0005-0000-0000-000084000000}"/>
    <cellStyle name="20% - Accent2 2 8" xfId="134" xr:uid="{00000000-0005-0000-0000-000085000000}"/>
    <cellStyle name="20% - Accent2 2 9" xfId="135" xr:uid="{00000000-0005-0000-0000-000086000000}"/>
    <cellStyle name="20% - Accent2 20" xfId="136" xr:uid="{00000000-0005-0000-0000-000087000000}"/>
    <cellStyle name="20% - Accent2 21" xfId="137" xr:uid="{00000000-0005-0000-0000-000088000000}"/>
    <cellStyle name="20% - Accent2 22" xfId="138" xr:uid="{00000000-0005-0000-0000-000089000000}"/>
    <cellStyle name="20% - Accent2 23" xfId="139" xr:uid="{00000000-0005-0000-0000-00008A000000}"/>
    <cellStyle name="20% - Accent2 24" xfId="140" xr:uid="{00000000-0005-0000-0000-00008B000000}"/>
    <cellStyle name="20% - Accent2 25" xfId="141" xr:uid="{00000000-0005-0000-0000-00008C000000}"/>
    <cellStyle name="20% - Accent2 26" xfId="142" xr:uid="{00000000-0005-0000-0000-00008D000000}"/>
    <cellStyle name="20% - Accent2 27" xfId="143" xr:uid="{00000000-0005-0000-0000-00008E000000}"/>
    <cellStyle name="20% - Accent2 28" xfId="144" xr:uid="{00000000-0005-0000-0000-00008F000000}"/>
    <cellStyle name="20% - Accent2 29" xfId="145" xr:uid="{00000000-0005-0000-0000-000090000000}"/>
    <cellStyle name="20% - Accent2 3" xfId="146" xr:uid="{00000000-0005-0000-0000-000091000000}"/>
    <cellStyle name="20% - Accent2 3 10" xfId="147" xr:uid="{00000000-0005-0000-0000-000092000000}"/>
    <cellStyle name="20% - Accent2 3 11" xfId="148" xr:uid="{00000000-0005-0000-0000-000093000000}"/>
    <cellStyle name="20% - Accent2 3 12" xfId="149" xr:uid="{00000000-0005-0000-0000-000094000000}"/>
    <cellStyle name="20% - Accent2 3 13" xfId="150" xr:uid="{00000000-0005-0000-0000-000095000000}"/>
    <cellStyle name="20% - Accent2 3 14" xfId="151" xr:uid="{00000000-0005-0000-0000-000096000000}"/>
    <cellStyle name="20% - Accent2 3 15" xfId="152" xr:uid="{00000000-0005-0000-0000-000097000000}"/>
    <cellStyle name="20% - Accent2 3 16" xfId="153" xr:uid="{00000000-0005-0000-0000-000098000000}"/>
    <cellStyle name="20% - Accent2 3 17" xfId="154" xr:uid="{00000000-0005-0000-0000-000099000000}"/>
    <cellStyle name="20% - Accent2 3 18" xfId="155" xr:uid="{00000000-0005-0000-0000-00009A000000}"/>
    <cellStyle name="20% - Accent2 3 19" xfId="156" xr:uid="{00000000-0005-0000-0000-00009B000000}"/>
    <cellStyle name="20% - Accent2 3 2" xfId="157" xr:uid="{00000000-0005-0000-0000-00009C000000}"/>
    <cellStyle name="20% - Accent2 3 3" xfId="158" xr:uid="{00000000-0005-0000-0000-00009D000000}"/>
    <cellStyle name="20% - Accent2 3 4" xfId="159" xr:uid="{00000000-0005-0000-0000-00009E000000}"/>
    <cellStyle name="20% - Accent2 3 5" xfId="160" xr:uid="{00000000-0005-0000-0000-00009F000000}"/>
    <cellStyle name="20% - Accent2 3 6" xfId="161" xr:uid="{00000000-0005-0000-0000-0000A0000000}"/>
    <cellStyle name="20% - Accent2 3 7" xfId="162" xr:uid="{00000000-0005-0000-0000-0000A1000000}"/>
    <cellStyle name="20% - Accent2 3 8" xfId="163" xr:uid="{00000000-0005-0000-0000-0000A2000000}"/>
    <cellStyle name="20% - Accent2 3 9" xfId="164" xr:uid="{00000000-0005-0000-0000-0000A3000000}"/>
    <cellStyle name="20% - Accent2 30" xfId="165" xr:uid="{00000000-0005-0000-0000-0000A4000000}"/>
    <cellStyle name="20% - Accent2 31" xfId="166" xr:uid="{00000000-0005-0000-0000-0000A5000000}"/>
    <cellStyle name="20% - Accent2 32" xfId="167" xr:uid="{00000000-0005-0000-0000-0000A6000000}"/>
    <cellStyle name="20% - Accent2 33" xfId="168" xr:uid="{00000000-0005-0000-0000-0000A7000000}"/>
    <cellStyle name="20% - Accent2 34" xfId="169" xr:uid="{00000000-0005-0000-0000-0000A8000000}"/>
    <cellStyle name="20% - Accent2 35" xfId="170" xr:uid="{00000000-0005-0000-0000-0000A9000000}"/>
    <cellStyle name="20% - Accent2 36" xfId="171" xr:uid="{00000000-0005-0000-0000-0000AA000000}"/>
    <cellStyle name="20% - Accent2 37" xfId="172" xr:uid="{00000000-0005-0000-0000-0000AB000000}"/>
    <cellStyle name="20% - Accent2 38" xfId="173" xr:uid="{00000000-0005-0000-0000-0000AC000000}"/>
    <cellStyle name="20% - Accent2 39" xfId="174" xr:uid="{00000000-0005-0000-0000-0000AD000000}"/>
    <cellStyle name="20% - Accent2 4" xfId="175" xr:uid="{00000000-0005-0000-0000-0000AE000000}"/>
    <cellStyle name="20% - Accent2 4 10" xfId="176" xr:uid="{00000000-0005-0000-0000-0000AF000000}"/>
    <cellStyle name="20% - Accent2 4 11" xfId="177" xr:uid="{00000000-0005-0000-0000-0000B0000000}"/>
    <cellStyle name="20% - Accent2 4 12" xfId="178" xr:uid="{00000000-0005-0000-0000-0000B1000000}"/>
    <cellStyle name="20% - Accent2 4 13" xfId="179" xr:uid="{00000000-0005-0000-0000-0000B2000000}"/>
    <cellStyle name="20% - Accent2 4 14" xfId="180" xr:uid="{00000000-0005-0000-0000-0000B3000000}"/>
    <cellStyle name="20% - Accent2 4 15" xfId="181" xr:uid="{00000000-0005-0000-0000-0000B4000000}"/>
    <cellStyle name="20% - Accent2 4 16" xfId="182" xr:uid="{00000000-0005-0000-0000-0000B5000000}"/>
    <cellStyle name="20% - Accent2 4 17" xfId="183" xr:uid="{00000000-0005-0000-0000-0000B6000000}"/>
    <cellStyle name="20% - Accent2 4 18" xfId="184" xr:uid="{00000000-0005-0000-0000-0000B7000000}"/>
    <cellStyle name="20% - Accent2 4 19" xfId="185" xr:uid="{00000000-0005-0000-0000-0000B8000000}"/>
    <cellStyle name="20% - Accent2 4 2" xfId="186" xr:uid="{00000000-0005-0000-0000-0000B9000000}"/>
    <cellStyle name="20% - Accent2 4 3" xfId="187" xr:uid="{00000000-0005-0000-0000-0000BA000000}"/>
    <cellStyle name="20% - Accent2 4 4" xfId="188" xr:uid="{00000000-0005-0000-0000-0000BB000000}"/>
    <cellStyle name="20% - Accent2 4 5" xfId="189" xr:uid="{00000000-0005-0000-0000-0000BC000000}"/>
    <cellStyle name="20% - Accent2 4 6" xfId="190" xr:uid="{00000000-0005-0000-0000-0000BD000000}"/>
    <cellStyle name="20% - Accent2 4 7" xfId="191" xr:uid="{00000000-0005-0000-0000-0000BE000000}"/>
    <cellStyle name="20% - Accent2 4 8" xfId="192" xr:uid="{00000000-0005-0000-0000-0000BF000000}"/>
    <cellStyle name="20% - Accent2 4 9" xfId="193" xr:uid="{00000000-0005-0000-0000-0000C0000000}"/>
    <cellStyle name="20% - Accent2 40" xfId="194" xr:uid="{00000000-0005-0000-0000-0000C1000000}"/>
    <cellStyle name="20% - Accent2 41" xfId="195" xr:uid="{00000000-0005-0000-0000-0000C2000000}"/>
    <cellStyle name="20% - Accent2 42" xfId="196" xr:uid="{00000000-0005-0000-0000-0000C3000000}"/>
    <cellStyle name="20% - Accent2 43" xfId="197" xr:uid="{00000000-0005-0000-0000-0000C4000000}"/>
    <cellStyle name="20% - Accent2 44" xfId="198" xr:uid="{00000000-0005-0000-0000-0000C5000000}"/>
    <cellStyle name="20% - Accent2 45" xfId="199" xr:uid="{00000000-0005-0000-0000-0000C6000000}"/>
    <cellStyle name="20% - Accent2 46" xfId="200" xr:uid="{00000000-0005-0000-0000-0000C7000000}"/>
    <cellStyle name="20% - Accent2 47" xfId="201" xr:uid="{00000000-0005-0000-0000-0000C8000000}"/>
    <cellStyle name="20% - Accent2 48" xfId="202" xr:uid="{00000000-0005-0000-0000-0000C9000000}"/>
    <cellStyle name="20% - Accent2 49" xfId="203" xr:uid="{00000000-0005-0000-0000-0000CA000000}"/>
    <cellStyle name="20% - Accent2 5" xfId="204" xr:uid="{00000000-0005-0000-0000-0000CB000000}"/>
    <cellStyle name="20% - Accent2 50" xfId="205" xr:uid="{00000000-0005-0000-0000-0000CC000000}"/>
    <cellStyle name="20% - Accent2 6" xfId="206" xr:uid="{00000000-0005-0000-0000-0000CD000000}"/>
    <cellStyle name="20% - Accent2 7" xfId="207" xr:uid="{00000000-0005-0000-0000-0000CE000000}"/>
    <cellStyle name="20% - Accent2 8" xfId="208" xr:uid="{00000000-0005-0000-0000-0000CF000000}"/>
    <cellStyle name="20% - Accent2 9" xfId="209" xr:uid="{00000000-0005-0000-0000-0000D0000000}"/>
    <cellStyle name="20% - Accent3" xfId="210" builtinId="38" customBuiltin="1"/>
    <cellStyle name="20% - Accent3 10" xfId="211" xr:uid="{00000000-0005-0000-0000-0000D2000000}"/>
    <cellStyle name="20% - Accent3 11" xfId="212" xr:uid="{00000000-0005-0000-0000-0000D3000000}"/>
    <cellStyle name="20% - Accent3 12" xfId="213" xr:uid="{00000000-0005-0000-0000-0000D4000000}"/>
    <cellStyle name="20% - Accent3 13" xfId="214" xr:uid="{00000000-0005-0000-0000-0000D5000000}"/>
    <cellStyle name="20% - Accent3 14" xfId="215" xr:uid="{00000000-0005-0000-0000-0000D6000000}"/>
    <cellStyle name="20% - Accent3 15" xfId="216" xr:uid="{00000000-0005-0000-0000-0000D7000000}"/>
    <cellStyle name="20% - Accent3 16" xfId="217" xr:uid="{00000000-0005-0000-0000-0000D8000000}"/>
    <cellStyle name="20% - Accent3 17" xfId="218" xr:uid="{00000000-0005-0000-0000-0000D9000000}"/>
    <cellStyle name="20% - Accent3 18" xfId="219" xr:uid="{00000000-0005-0000-0000-0000DA000000}"/>
    <cellStyle name="20% - Accent3 19" xfId="220" xr:uid="{00000000-0005-0000-0000-0000DB000000}"/>
    <cellStyle name="20% - Accent3 2" xfId="221" xr:uid="{00000000-0005-0000-0000-0000DC000000}"/>
    <cellStyle name="20% - Accent3 2 10" xfId="222" xr:uid="{00000000-0005-0000-0000-0000DD000000}"/>
    <cellStyle name="20% - Accent3 2 11" xfId="223" xr:uid="{00000000-0005-0000-0000-0000DE000000}"/>
    <cellStyle name="20% - Accent3 2 12" xfId="224" xr:uid="{00000000-0005-0000-0000-0000DF000000}"/>
    <cellStyle name="20% - Accent3 2 13" xfId="225" xr:uid="{00000000-0005-0000-0000-0000E0000000}"/>
    <cellStyle name="20% - Accent3 2 14" xfId="226" xr:uid="{00000000-0005-0000-0000-0000E1000000}"/>
    <cellStyle name="20% - Accent3 2 15" xfId="227" xr:uid="{00000000-0005-0000-0000-0000E2000000}"/>
    <cellStyle name="20% - Accent3 2 16" xfId="228" xr:uid="{00000000-0005-0000-0000-0000E3000000}"/>
    <cellStyle name="20% - Accent3 2 17" xfId="229" xr:uid="{00000000-0005-0000-0000-0000E4000000}"/>
    <cellStyle name="20% - Accent3 2 18" xfId="230" xr:uid="{00000000-0005-0000-0000-0000E5000000}"/>
    <cellStyle name="20% - Accent3 2 19" xfId="231" xr:uid="{00000000-0005-0000-0000-0000E6000000}"/>
    <cellStyle name="20% - Accent3 2 2" xfId="232" xr:uid="{00000000-0005-0000-0000-0000E7000000}"/>
    <cellStyle name="20% - Accent3 2 3" xfId="233" xr:uid="{00000000-0005-0000-0000-0000E8000000}"/>
    <cellStyle name="20% - Accent3 2 4" xfId="234" xr:uid="{00000000-0005-0000-0000-0000E9000000}"/>
    <cellStyle name="20% - Accent3 2 5" xfId="235" xr:uid="{00000000-0005-0000-0000-0000EA000000}"/>
    <cellStyle name="20% - Accent3 2 6" xfId="236" xr:uid="{00000000-0005-0000-0000-0000EB000000}"/>
    <cellStyle name="20% - Accent3 2 7" xfId="237" xr:uid="{00000000-0005-0000-0000-0000EC000000}"/>
    <cellStyle name="20% - Accent3 2 8" xfId="238" xr:uid="{00000000-0005-0000-0000-0000ED000000}"/>
    <cellStyle name="20% - Accent3 2 9" xfId="239" xr:uid="{00000000-0005-0000-0000-0000EE000000}"/>
    <cellStyle name="20% - Accent3 20" xfId="240" xr:uid="{00000000-0005-0000-0000-0000EF000000}"/>
    <cellStyle name="20% - Accent3 21" xfId="241" xr:uid="{00000000-0005-0000-0000-0000F0000000}"/>
    <cellStyle name="20% - Accent3 22" xfId="242" xr:uid="{00000000-0005-0000-0000-0000F1000000}"/>
    <cellStyle name="20% - Accent3 23" xfId="243" xr:uid="{00000000-0005-0000-0000-0000F2000000}"/>
    <cellStyle name="20% - Accent3 24" xfId="244" xr:uid="{00000000-0005-0000-0000-0000F3000000}"/>
    <cellStyle name="20% - Accent3 25" xfId="245" xr:uid="{00000000-0005-0000-0000-0000F4000000}"/>
    <cellStyle name="20% - Accent3 26" xfId="246" xr:uid="{00000000-0005-0000-0000-0000F5000000}"/>
    <cellStyle name="20% - Accent3 27" xfId="247" xr:uid="{00000000-0005-0000-0000-0000F6000000}"/>
    <cellStyle name="20% - Accent3 28" xfId="248" xr:uid="{00000000-0005-0000-0000-0000F7000000}"/>
    <cellStyle name="20% - Accent3 29" xfId="249" xr:uid="{00000000-0005-0000-0000-0000F8000000}"/>
    <cellStyle name="20% - Accent3 3" xfId="250" xr:uid="{00000000-0005-0000-0000-0000F9000000}"/>
    <cellStyle name="20% - Accent3 3 10" xfId="251" xr:uid="{00000000-0005-0000-0000-0000FA000000}"/>
    <cellStyle name="20% - Accent3 3 11" xfId="252" xr:uid="{00000000-0005-0000-0000-0000FB000000}"/>
    <cellStyle name="20% - Accent3 3 12" xfId="253" xr:uid="{00000000-0005-0000-0000-0000FC000000}"/>
    <cellStyle name="20% - Accent3 3 13" xfId="254" xr:uid="{00000000-0005-0000-0000-0000FD000000}"/>
    <cellStyle name="20% - Accent3 3 14" xfId="255" xr:uid="{00000000-0005-0000-0000-0000FE000000}"/>
    <cellStyle name="20% - Accent3 3 15" xfId="256" xr:uid="{00000000-0005-0000-0000-0000FF000000}"/>
    <cellStyle name="20% - Accent3 3 16" xfId="257" xr:uid="{00000000-0005-0000-0000-000000010000}"/>
    <cellStyle name="20% - Accent3 3 17" xfId="258" xr:uid="{00000000-0005-0000-0000-000001010000}"/>
    <cellStyle name="20% - Accent3 3 18" xfId="259" xr:uid="{00000000-0005-0000-0000-000002010000}"/>
    <cellStyle name="20% - Accent3 3 19" xfId="260" xr:uid="{00000000-0005-0000-0000-000003010000}"/>
    <cellStyle name="20% - Accent3 3 2" xfId="261" xr:uid="{00000000-0005-0000-0000-000004010000}"/>
    <cellStyle name="20% - Accent3 3 3" xfId="262" xr:uid="{00000000-0005-0000-0000-000005010000}"/>
    <cellStyle name="20% - Accent3 3 4" xfId="263" xr:uid="{00000000-0005-0000-0000-000006010000}"/>
    <cellStyle name="20% - Accent3 3 5" xfId="264" xr:uid="{00000000-0005-0000-0000-000007010000}"/>
    <cellStyle name="20% - Accent3 3 6" xfId="265" xr:uid="{00000000-0005-0000-0000-000008010000}"/>
    <cellStyle name="20% - Accent3 3 7" xfId="266" xr:uid="{00000000-0005-0000-0000-000009010000}"/>
    <cellStyle name="20% - Accent3 3 8" xfId="267" xr:uid="{00000000-0005-0000-0000-00000A010000}"/>
    <cellStyle name="20% - Accent3 3 9" xfId="268" xr:uid="{00000000-0005-0000-0000-00000B010000}"/>
    <cellStyle name="20% - Accent3 30" xfId="269" xr:uid="{00000000-0005-0000-0000-00000C010000}"/>
    <cellStyle name="20% - Accent3 31" xfId="270" xr:uid="{00000000-0005-0000-0000-00000D010000}"/>
    <cellStyle name="20% - Accent3 32" xfId="271" xr:uid="{00000000-0005-0000-0000-00000E010000}"/>
    <cellStyle name="20% - Accent3 33" xfId="272" xr:uid="{00000000-0005-0000-0000-00000F010000}"/>
    <cellStyle name="20% - Accent3 34" xfId="273" xr:uid="{00000000-0005-0000-0000-000010010000}"/>
    <cellStyle name="20% - Accent3 35" xfId="274" xr:uid="{00000000-0005-0000-0000-000011010000}"/>
    <cellStyle name="20% - Accent3 36" xfId="275" xr:uid="{00000000-0005-0000-0000-000012010000}"/>
    <cellStyle name="20% - Accent3 37" xfId="276" xr:uid="{00000000-0005-0000-0000-000013010000}"/>
    <cellStyle name="20% - Accent3 38" xfId="277" xr:uid="{00000000-0005-0000-0000-000014010000}"/>
    <cellStyle name="20% - Accent3 39" xfId="278" xr:uid="{00000000-0005-0000-0000-000015010000}"/>
    <cellStyle name="20% - Accent3 4" xfId="279" xr:uid="{00000000-0005-0000-0000-000016010000}"/>
    <cellStyle name="20% - Accent3 4 10" xfId="280" xr:uid="{00000000-0005-0000-0000-000017010000}"/>
    <cellStyle name="20% - Accent3 4 11" xfId="281" xr:uid="{00000000-0005-0000-0000-000018010000}"/>
    <cellStyle name="20% - Accent3 4 12" xfId="282" xr:uid="{00000000-0005-0000-0000-000019010000}"/>
    <cellStyle name="20% - Accent3 4 13" xfId="283" xr:uid="{00000000-0005-0000-0000-00001A010000}"/>
    <cellStyle name="20% - Accent3 4 14" xfId="284" xr:uid="{00000000-0005-0000-0000-00001B010000}"/>
    <cellStyle name="20% - Accent3 4 15" xfId="285" xr:uid="{00000000-0005-0000-0000-00001C010000}"/>
    <cellStyle name="20% - Accent3 4 16" xfId="286" xr:uid="{00000000-0005-0000-0000-00001D010000}"/>
    <cellStyle name="20% - Accent3 4 17" xfId="287" xr:uid="{00000000-0005-0000-0000-00001E010000}"/>
    <cellStyle name="20% - Accent3 4 18" xfId="288" xr:uid="{00000000-0005-0000-0000-00001F010000}"/>
    <cellStyle name="20% - Accent3 4 19" xfId="289" xr:uid="{00000000-0005-0000-0000-000020010000}"/>
    <cellStyle name="20% - Accent3 4 2" xfId="290" xr:uid="{00000000-0005-0000-0000-000021010000}"/>
    <cellStyle name="20% - Accent3 4 3" xfId="291" xr:uid="{00000000-0005-0000-0000-000022010000}"/>
    <cellStyle name="20% - Accent3 4 4" xfId="292" xr:uid="{00000000-0005-0000-0000-000023010000}"/>
    <cellStyle name="20% - Accent3 4 5" xfId="293" xr:uid="{00000000-0005-0000-0000-000024010000}"/>
    <cellStyle name="20% - Accent3 4 6" xfId="294" xr:uid="{00000000-0005-0000-0000-000025010000}"/>
    <cellStyle name="20% - Accent3 4 7" xfId="295" xr:uid="{00000000-0005-0000-0000-000026010000}"/>
    <cellStyle name="20% - Accent3 4 8" xfId="296" xr:uid="{00000000-0005-0000-0000-000027010000}"/>
    <cellStyle name="20% - Accent3 4 9" xfId="297" xr:uid="{00000000-0005-0000-0000-000028010000}"/>
    <cellStyle name="20% - Accent3 40" xfId="298" xr:uid="{00000000-0005-0000-0000-000029010000}"/>
    <cellStyle name="20% - Accent3 41" xfId="299" xr:uid="{00000000-0005-0000-0000-00002A010000}"/>
    <cellStyle name="20% - Accent3 42" xfId="300" xr:uid="{00000000-0005-0000-0000-00002B010000}"/>
    <cellStyle name="20% - Accent3 43" xfId="301" xr:uid="{00000000-0005-0000-0000-00002C010000}"/>
    <cellStyle name="20% - Accent3 44" xfId="302" xr:uid="{00000000-0005-0000-0000-00002D010000}"/>
    <cellStyle name="20% - Accent3 45" xfId="303" xr:uid="{00000000-0005-0000-0000-00002E010000}"/>
    <cellStyle name="20% - Accent3 46" xfId="304" xr:uid="{00000000-0005-0000-0000-00002F010000}"/>
    <cellStyle name="20% - Accent3 47" xfId="305" xr:uid="{00000000-0005-0000-0000-000030010000}"/>
    <cellStyle name="20% - Accent3 48" xfId="306" xr:uid="{00000000-0005-0000-0000-000031010000}"/>
    <cellStyle name="20% - Accent3 49" xfId="307" xr:uid="{00000000-0005-0000-0000-000032010000}"/>
    <cellStyle name="20% - Accent3 5" xfId="308" xr:uid="{00000000-0005-0000-0000-000033010000}"/>
    <cellStyle name="20% - Accent3 50" xfId="309" xr:uid="{00000000-0005-0000-0000-000034010000}"/>
    <cellStyle name="20% - Accent3 6" xfId="310" xr:uid="{00000000-0005-0000-0000-000035010000}"/>
    <cellStyle name="20% - Accent3 7" xfId="311" xr:uid="{00000000-0005-0000-0000-000036010000}"/>
    <cellStyle name="20% - Accent3 8" xfId="312" xr:uid="{00000000-0005-0000-0000-000037010000}"/>
    <cellStyle name="20% - Accent3 9" xfId="313" xr:uid="{00000000-0005-0000-0000-000038010000}"/>
    <cellStyle name="20% - Accent4" xfId="314" builtinId="42" customBuiltin="1"/>
    <cellStyle name="20% - Accent4 10" xfId="315" xr:uid="{00000000-0005-0000-0000-00003A010000}"/>
    <cellStyle name="20% - Accent4 11" xfId="316" xr:uid="{00000000-0005-0000-0000-00003B010000}"/>
    <cellStyle name="20% - Accent4 12" xfId="317" xr:uid="{00000000-0005-0000-0000-00003C010000}"/>
    <cellStyle name="20% - Accent4 13" xfId="318" xr:uid="{00000000-0005-0000-0000-00003D010000}"/>
    <cellStyle name="20% - Accent4 14" xfId="319" xr:uid="{00000000-0005-0000-0000-00003E010000}"/>
    <cellStyle name="20% - Accent4 15" xfId="320" xr:uid="{00000000-0005-0000-0000-00003F010000}"/>
    <cellStyle name="20% - Accent4 16" xfId="321" xr:uid="{00000000-0005-0000-0000-000040010000}"/>
    <cellStyle name="20% - Accent4 17" xfId="322" xr:uid="{00000000-0005-0000-0000-000041010000}"/>
    <cellStyle name="20% - Accent4 18" xfId="323" xr:uid="{00000000-0005-0000-0000-000042010000}"/>
    <cellStyle name="20% - Accent4 19" xfId="324" xr:uid="{00000000-0005-0000-0000-000043010000}"/>
    <cellStyle name="20% - Accent4 2" xfId="325" xr:uid="{00000000-0005-0000-0000-000044010000}"/>
    <cellStyle name="20% - Accent4 2 10" xfId="326" xr:uid="{00000000-0005-0000-0000-000045010000}"/>
    <cellStyle name="20% - Accent4 2 11" xfId="327" xr:uid="{00000000-0005-0000-0000-000046010000}"/>
    <cellStyle name="20% - Accent4 2 12" xfId="328" xr:uid="{00000000-0005-0000-0000-000047010000}"/>
    <cellStyle name="20% - Accent4 2 13" xfId="329" xr:uid="{00000000-0005-0000-0000-000048010000}"/>
    <cellStyle name="20% - Accent4 2 14" xfId="330" xr:uid="{00000000-0005-0000-0000-000049010000}"/>
    <cellStyle name="20% - Accent4 2 15" xfId="331" xr:uid="{00000000-0005-0000-0000-00004A010000}"/>
    <cellStyle name="20% - Accent4 2 16" xfId="332" xr:uid="{00000000-0005-0000-0000-00004B010000}"/>
    <cellStyle name="20% - Accent4 2 17" xfId="333" xr:uid="{00000000-0005-0000-0000-00004C010000}"/>
    <cellStyle name="20% - Accent4 2 18" xfId="334" xr:uid="{00000000-0005-0000-0000-00004D010000}"/>
    <cellStyle name="20% - Accent4 2 19" xfId="335" xr:uid="{00000000-0005-0000-0000-00004E010000}"/>
    <cellStyle name="20% - Accent4 2 2" xfId="336" xr:uid="{00000000-0005-0000-0000-00004F010000}"/>
    <cellStyle name="20% - Accent4 2 3" xfId="337" xr:uid="{00000000-0005-0000-0000-000050010000}"/>
    <cellStyle name="20% - Accent4 2 4" xfId="338" xr:uid="{00000000-0005-0000-0000-000051010000}"/>
    <cellStyle name="20% - Accent4 2 5" xfId="339" xr:uid="{00000000-0005-0000-0000-000052010000}"/>
    <cellStyle name="20% - Accent4 2 6" xfId="340" xr:uid="{00000000-0005-0000-0000-000053010000}"/>
    <cellStyle name="20% - Accent4 2 7" xfId="341" xr:uid="{00000000-0005-0000-0000-000054010000}"/>
    <cellStyle name="20% - Accent4 2 8" xfId="342" xr:uid="{00000000-0005-0000-0000-000055010000}"/>
    <cellStyle name="20% - Accent4 2 9" xfId="343" xr:uid="{00000000-0005-0000-0000-000056010000}"/>
    <cellStyle name="20% - Accent4 20" xfId="344" xr:uid="{00000000-0005-0000-0000-000057010000}"/>
    <cellStyle name="20% - Accent4 21" xfId="345" xr:uid="{00000000-0005-0000-0000-000058010000}"/>
    <cellStyle name="20% - Accent4 22" xfId="346" xr:uid="{00000000-0005-0000-0000-000059010000}"/>
    <cellStyle name="20% - Accent4 23" xfId="347" xr:uid="{00000000-0005-0000-0000-00005A010000}"/>
    <cellStyle name="20% - Accent4 24" xfId="348" xr:uid="{00000000-0005-0000-0000-00005B010000}"/>
    <cellStyle name="20% - Accent4 25" xfId="349" xr:uid="{00000000-0005-0000-0000-00005C010000}"/>
    <cellStyle name="20% - Accent4 26" xfId="350" xr:uid="{00000000-0005-0000-0000-00005D010000}"/>
    <cellStyle name="20% - Accent4 27" xfId="351" xr:uid="{00000000-0005-0000-0000-00005E010000}"/>
    <cellStyle name="20% - Accent4 28" xfId="352" xr:uid="{00000000-0005-0000-0000-00005F010000}"/>
    <cellStyle name="20% - Accent4 29" xfId="353" xr:uid="{00000000-0005-0000-0000-000060010000}"/>
    <cellStyle name="20% - Accent4 3" xfId="354" xr:uid="{00000000-0005-0000-0000-000061010000}"/>
    <cellStyle name="20% - Accent4 3 10" xfId="355" xr:uid="{00000000-0005-0000-0000-000062010000}"/>
    <cellStyle name="20% - Accent4 3 11" xfId="356" xr:uid="{00000000-0005-0000-0000-000063010000}"/>
    <cellStyle name="20% - Accent4 3 12" xfId="357" xr:uid="{00000000-0005-0000-0000-000064010000}"/>
    <cellStyle name="20% - Accent4 3 13" xfId="358" xr:uid="{00000000-0005-0000-0000-000065010000}"/>
    <cellStyle name="20% - Accent4 3 14" xfId="359" xr:uid="{00000000-0005-0000-0000-000066010000}"/>
    <cellStyle name="20% - Accent4 3 15" xfId="360" xr:uid="{00000000-0005-0000-0000-000067010000}"/>
    <cellStyle name="20% - Accent4 3 16" xfId="361" xr:uid="{00000000-0005-0000-0000-000068010000}"/>
    <cellStyle name="20% - Accent4 3 17" xfId="362" xr:uid="{00000000-0005-0000-0000-000069010000}"/>
    <cellStyle name="20% - Accent4 3 18" xfId="363" xr:uid="{00000000-0005-0000-0000-00006A010000}"/>
    <cellStyle name="20% - Accent4 3 19" xfId="364" xr:uid="{00000000-0005-0000-0000-00006B010000}"/>
    <cellStyle name="20% - Accent4 3 2" xfId="365" xr:uid="{00000000-0005-0000-0000-00006C010000}"/>
    <cellStyle name="20% - Accent4 3 3" xfId="366" xr:uid="{00000000-0005-0000-0000-00006D010000}"/>
    <cellStyle name="20% - Accent4 3 4" xfId="367" xr:uid="{00000000-0005-0000-0000-00006E010000}"/>
    <cellStyle name="20% - Accent4 3 5" xfId="368" xr:uid="{00000000-0005-0000-0000-00006F010000}"/>
    <cellStyle name="20% - Accent4 3 6" xfId="369" xr:uid="{00000000-0005-0000-0000-000070010000}"/>
    <cellStyle name="20% - Accent4 3 7" xfId="370" xr:uid="{00000000-0005-0000-0000-000071010000}"/>
    <cellStyle name="20% - Accent4 3 8" xfId="371" xr:uid="{00000000-0005-0000-0000-000072010000}"/>
    <cellStyle name="20% - Accent4 3 9" xfId="372" xr:uid="{00000000-0005-0000-0000-000073010000}"/>
    <cellStyle name="20% - Accent4 30" xfId="373" xr:uid="{00000000-0005-0000-0000-000074010000}"/>
    <cellStyle name="20% - Accent4 31" xfId="374" xr:uid="{00000000-0005-0000-0000-000075010000}"/>
    <cellStyle name="20% - Accent4 32" xfId="375" xr:uid="{00000000-0005-0000-0000-000076010000}"/>
    <cellStyle name="20% - Accent4 33" xfId="376" xr:uid="{00000000-0005-0000-0000-000077010000}"/>
    <cellStyle name="20% - Accent4 34" xfId="377" xr:uid="{00000000-0005-0000-0000-000078010000}"/>
    <cellStyle name="20% - Accent4 35" xfId="378" xr:uid="{00000000-0005-0000-0000-000079010000}"/>
    <cellStyle name="20% - Accent4 36" xfId="379" xr:uid="{00000000-0005-0000-0000-00007A010000}"/>
    <cellStyle name="20% - Accent4 37" xfId="380" xr:uid="{00000000-0005-0000-0000-00007B010000}"/>
    <cellStyle name="20% - Accent4 38" xfId="381" xr:uid="{00000000-0005-0000-0000-00007C010000}"/>
    <cellStyle name="20% - Accent4 39" xfId="382" xr:uid="{00000000-0005-0000-0000-00007D010000}"/>
    <cellStyle name="20% - Accent4 4" xfId="383" xr:uid="{00000000-0005-0000-0000-00007E010000}"/>
    <cellStyle name="20% - Accent4 4 10" xfId="384" xr:uid="{00000000-0005-0000-0000-00007F010000}"/>
    <cellStyle name="20% - Accent4 4 11" xfId="385" xr:uid="{00000000-0005-0000-0000-000080010000}"/>
    <cellStyle name="20% - Accent4 4 12" xfId="386" xr:uid="{00000000-0005-0000-0000-000081010000}"/>
    <cellStyle name="20% - Accent4 4 13" xfId="387" xr:uid="{00000000-0005-0000-0000-000082010000}"/>
    <cellStyle name="20% - Accent4 4 14" xfId="388" xr:uid="{00000000-0005-0000-0000-000083010000}"/>
    <cellStyle name="20% - Accent4 4 15" xfId="389" xr:uid="{00000000-0005-0000-0000-000084010000}"/>
    <cellStyle name="20% - Accent4 4 16" xfId="390" xr:uid="{00000000-0005-0000-0000-000085010000}"/>
    <cellStyle name="20% - Accent4 4 17" xfId="391" xr:uid="{00000000-0005-0000-0000-000086010000}"/>
    <cellStyle name="20% - Accent4 4 18" xfId="392" xr:uid="{00000000-0005-0000-0000-000087010000}"/>
    <cellStyle name="20% - Accent4 4 19" xfId="393" xr:uid="{00000000-0005-0000-0000-000088010000}"/>
    <cellStyle name="20% - Accent4 4 2" xfId="394" xr:uid="{00000000-0005-0000-0000-000089010000}"/>
    <cellStyle name="20% - Accent4 4 3" xfId="395" xr:uid="{00000000-0005-0000-0000-00008A010000}"/>
    <cellStyle name="20% - Accent4 4 4" xfId="396" xr:uid="{00000000-0005-0000-0000-00008B010000}"/>
    <cellStyle name="20% - Accent4 4 5" xfId="397" xr:uid="{00000000-0005-0000-0000-00008C010000}"/>
    <cellStyle name="20% - Accent4 4 6" xfId="398" xr:uid="{00000000-0005-0000-0000-00008D010000}"/>
    <cellStyle name="20% - Accent4 4 7" xfId="399" xr:uid="{00000000-0005-0000-0000-00008E010000}"/>
    <cellStyle name="20% - Accent4 4 8" xfId="400" xr:uid="{00000000-0005-0000-0000-00008F010000}"/>
    <cellStyle name="20% - Accent4 4 9" xfId="401" xr:uid="{00000000-0005-0000-0000-000090010000}"/>
    <cellStyle name="20% - Accent4 40" xfId="402" xr:uid="{00000000-0005-0000-0000-000091010000}"/>
    <cellStyle name="20% - Accent4 41" xfId="403" xr:uid="{00000000-0005-0000-0000-000092010000}"/>
    <cellStyle name="20% - Accent4 42" xfId="404" xr:uid="{00000000-0005-0000-0000-000093010000}"/>
    <cellStyle name="20% - Accent4 43" xfId="405" xr:uid="{00000000-0005-0000-0000-000094010000}"/>
    <cellStyle name="20% - Accent4 44" xfId="406" xr:uid="{00000000-0005-0000-0000-000095010000}"/>
    <cellStyle name="20% - Accent4 45" xfId="407" xr:uid="{00000000-0005-0000-0000-000096010000}"/>
    <cellStyle name="20% - Accent4 46" xfId="408" xr:uid="{00000000-0005-0000-0000-000097010000}"/>
    <cellStyle name="20% - Accent4 47" xfId="409" xr:uid="{00000000-0005-0000-0000-000098010000}"/>
    <cellStyle name="20% - Accent4 48" xfId="410" xr:uid="{00000000-0005-0000-0000-000099010000}"/>
    <cellStyle name="20% - Accent4 49" xfId="411" xr:uid="{00000000-0005-0000-0000-00009A010000}"/>
    <cellStyle name="20% - Accent4 5" xfId="412" xr:uid="{00000000-0005-0000-0000-00009B010000}"/>
    <cellStyle name="20% - Accent4 50" xfId="413" xr:uid="{00000000-0005-0000-0000-00009C010000}"/>
    <cellStyle name="20% - Accent4 6" xfId="414" xr:uid="{00000000-0005-0000-0000-00009D010000}"/>
    <cellStyle name="20% - Accent4 7" xfId="415" xr:uid="{00000000-0005-0000-0000-00009E010000}"/>
    <cellStyle name="20% - Accent4 8" xfId="416" xr:uid="{00000000-0005-0000-0000-00009F010000}"/>
    <cellStyle name="20% - Accent4 9" xfId="417" xr:uid="{00000000-0005-0000-0000-0000A0010000}"/>
    <cellStyle name="20% - Accent5" xfId="418" builtinId="46" customBuiltin="1"/>
    <cellStyle name="20% - Accent5 10" xfId="419" xr:uid="{00000000-0005-0000-0000-0000A2010000}"/>
    <cellStyle name="20% - Accent5 11" xfId="420" xr:uid="{00000000-0005-0000-0000-0000A3010000}"/>
    <cellStyle name="20% - Accent5 12" xfId="421" xr:uid="{00000000-0005-0000-0000-0000A4010000}"/>
    <cellStyle name="20% - Accent5 13" xfId="422" xr:uid="{00000000-0005-0000-0000-0000A5010000}"/>
    <cellStyle name="20% - Accent5 14" xfId="423" xr:uid="{00000000-0005-0000-0000-0000A6010000}"/>
    <cellStyle name="20% - Accent5 15" xfId="424" xr:uid="{00000000-0005-0000-0000-0000A7010000}"/>
    <cellStyle name="20% - Accent5 16" xfId="425" xr:uid="{00000000-0005-0000-0000-0000A8010000}"/>
    <cellStyle name="20% - Accent5 17" xfId="426" xr:uid="{00000000-0005-0000-0000-0000A9010000}"/>
    <cellStyle name="20% - Accent5 18" xfId="427" xr:uid="{00000000-0005-0000-0000-0000AA010000}"/>
    <cellStyle name="20% - Accent5 19" xfId="428" xr:uid="{00000000-0005-0000-0000-0000AB010000}"/>
    <cellStyle name="20% - Accent5 2" xfId="429" xr:uid="{00000000-0005-0000-0000-0000AC010000}"/>
    <cellStyle name="20% - Accent5 2 10" xfId="430" xr:uid="{00000000-0005-0000-0000-0000AD010000}"/>
    <cellStyle name="20% - Accent5 2 11" xfId="431" xr:uid="{00000000-0005-0000-0000-0000AE010000}"/>
    <cellStyle name="20% - Accent5 2 12" xfId="432" xr:uid="{00000000-0005-0000-0000-0000AF010000}"/>
    <cellStyle name="20% - Accent5 2 13" xfId="433" xr:uid="{00000000-0005-0000-0000-0000B0010000}"/>
    <cellStyle name="20% - Accent5 2 14" xfId="434" xr:uid="{00000000-0005-0000-0000-0000B1010000}"/>
    <cellStyle name="20% - Accent5 2 15" xfId="435" xr:uid="{00000000-0005-0000-0000-0000B2010000}"/>
    <cellStyle name="20% - Accent5 2 16" xfId="436" xr:uid="{00000000-0005-0000-0000-0000B3010000}"/>
    <cellStyle name="20% - Accent5 2 17" xfId="437" xr:uid="{00000000-0005-0000-0000-0000B4010000}"/>
    <cellStyle name="20% - Accent5 2 18" xfId="438" xr:uid="{00000000-0005-0000-0000-0000B5010000}"/>
    <cellStyle name="20% - Accent5 2 19" xfId="439" xr:uid="{00000000-0005-0000-0000-0000B6010000}"/>
    <cellStyle name="20% - Accent5 2 2" xfId="440" xr:uid="{00000000-0005-0000-0000-0000B7010000}"/>
    <cellStyle name="20% - Accent5 2 3" xfId="441" xr:uid="{00000000-0005-0000-0000-0000B8010000}"/>
    <cellStyle name="20% - Accent5 2 4" xfId="442" xr:uid="{00000000-0005-0000-0000-0000B9010000}"/>
    <cellStyle name="20% - Accent5 2 5" xfId="443" xr:uid="{00000000-0005-0000-0000-0000BA010000}"/>
    <cellStyle name="20% - Accent5 2 6" xfId="444" xr:uid="{00000000-0005-0000-0000-0000BB010000}"/>
    <cellStyle name="20% - Accent5 2 7" xfId="445" xr:uid="{00000000-0005-0000-0000-0000BC010000}"/>
    <cellStyle name="20% - Accent5 2 8" xfId="446" xr:uid="{00000000-0005-0000-0000-0000BD010000}"/>
    <cellStyle name="20% - Accent5 2 9" xfId="447" xr:uid="{00000000-0005-0000-0000-0000BE010000}"/>
    <cellStyle name="20% - Accent5 20" xfId="448" xr:uid="{00000000-0005-0000-0000-0000BF010000}"/>
    <cellStyle name="20% - Accent5 21" xfId="449" xr:uid="{00000000-0005-0000-0000-0000C0010000}"/>
    <cellStyle name="20% - Accent5 22" xfId="450" xr:uid="{00000000-0005-0000-0000-0000C1010000}"/>
    <cellStyle name="20% - Accent5 23" xfId="451" xr:uid="{00000000-0005-0000-0000-0000C2010000}"/>
    <cellStyle name="20% - Accent5 24" xfId="452" xr:uid="{00000000-0005-0000-0000-0000C3010000}"/>
    <cellStyle name="20% - Accent5 25" xfId="453" xr:uid="{00000000-0005-0000-0000-0000C4010000}"/>
    <cellStyle name="20% - Accent5 26" xfId="454" xr:uid="{00000000-0005-0000-0000-0000C5010000}"/>
    <cellStyle name="20% - Accent5 27" xfId="455" xr:uid="{00000000-0005-0000-0000-0000C6010000}"/>
    <cellStyle name="20% - Accent5 28" xfId="456" xr:uid="{00000000-0005-0000-0000-0000C7010000}"/>
    <cellStyle name="20% - Accent5 29" xfId="457" xr:uid="{00000000-0005-0000-0000-0000C8010000}"/>
    <cellStyle name="20% - Accent5 3" xfId="458" xr:uid="{00000000-0005-0000-0000-0000C9010000}"/>
    <cellStyle name="20% - Accent5 3 10" xfId="459" xr:uid="{00000000-0005-0000-0000-0000CA010000}"/>
    <cellStyle name="20% - Accent5 3 11" xfId="460" xr:uid="{00000000-0005-0000-0000-0000CB010000}"/>
    <cellStyle name="20% - Accent5 3 12" xfId="461" xr:uid="{00000000-0005-0000-0000-0000CC010000}"/>
    <cellStyle name="20% - Accent5 3 13" xfId="462" xr:uid="{00000000-0005-0000-0000-0000CD010000}"/>
    <cellStyle name="20% - Accent5 3 14" xfId="463" xr:uid="{00000000-0005-0000-0000-0000CE010000}"/>
    <cellStyle name="20% - Accent5 3 15" xfId="464" xr:uid="{00000000-0005-0000-0000-0000CF010000}"/>
    <cellStyle name="20% - Accent5 3 16" xfId="465" xr:uid="{00000000-0005-0000-0000-0000D0010000}"/>
    <cellStyle name="20% - Accent5 3 17" xfId="466" xr:uid="{00000000-0005-0000-0000-0000D1010000}"/>
    <cellStyle name="20% - Accent5 3 18" xfId="467" xr:uid="{00000000-0005-0000-0000-0000D2010000}"/>
    <cellStyle name="20% - Accent5 3 19" xfId="468" xr:uid="{00000000-0005-0000-0000-0000D3010000}"/>
    <cellStyle name="20% - Accent5 3 2" xfId="469" xr:uid="{00000000-0005-0000-0000-0000D4010000}"/>
    <cellStyle name="20% - Accent5 3 3" xfId="470" xr:uid="{00000000-0005-0000-0000-0000D5010000}"/>
    <cellStyle name="20% - Accent5 3 4" xfId="471" xr:uid="{00000000-0005-0000-0000-0000D6010000}"/>
    <cellStyle name="20% - Accent5 3 5" xfId="472" xr:uid="{00000000-0005-0000-0000-0000D7010000}"/>
    <cellStyle name="20% - Accent5 3 6" xfId="473" xr:uid="{00000000-0005-0000-0000-0000D8010000}"/>
    <cellStyle name="20% - Accent5 3 7" xfId="474" xr:uid="{00000000-0005-0000-0000-0000D9010000}"/>
    <cellStyle name="20% - Accent5 3 8" xfId="475" xr:uid="{00000000-0005-0000-0000-0000DA010000}"/>
    <cellStyle name="20% - Accent5 3 9" xfId="476" xr:uid="{00000000-0005-0000-0000-0000DB010000}"/>
    <cellStyle name="20% - Accent5 30" xfId="477" xr:uid="{00000000-0005-0000-0000-0000DC010000}"/>
    <cellStyle name="20% - Accent5 31" xfId="478" xr:uid="{00000000-0005-0000-0000-0000DD010000}"/>
    <cellStyle name="20% - Accent5 32" xfId="479" xr:uid="{00000000-0005-0000-0000-0000DE010000}"/>
    <cellStyle name="20% - Accent5 33" xfId="480" xr:uid="{00000000-0005-0000-0000-0000DF010000}"/>
    <cellStyle name="20% - Accent5 34" xfId="481" xr:uid="{00000000-0005-0000-0000-0000E0010000}"/>
    <cellStyle name="20% - Accent5 35" xfId="482" xr:uid="{00000000-0005-0000-0000-0000E1010000}"/>
    <cellStyle name="20% - Accent5 36" xfId="483" xr:uid="{00000000-0005-0000-0000-0000E2010000}"/>
    <cellStyle name="20% - Accent5 37" xfId="484" xr:uid="{00000000-0005-0000-0000-0000E3010000}"/>
    <cellStyle name="20% - Accent5 38" xfId="485" xr:uid="{00000000-0005-0000-0000-0000E4010000}"/>
    <cellStyle name="20% - Accent5 39" xfId="486" xr:uid="{00000000-0005-0000-0000-0000E5010000}"/>
    <cellStyle name="20% - Accent5 4" xfId="487" xr:uid="{00000000-0005-0000-0000-0000E6010000}"/>
    <cellStyle name="20% - Accent5 4 10" xfId="488" xr:uid="{00000000-0005-0000-0000-0000E7010000}"/>
    <cellStyle name="20% - Accent5 4 11" xfId="489" xr:uid="{00000000-0005-0000-0000-0000E8010000}"/>
    <cellStyle name="20% - Accent5 4 12" xfId="490" xr:uid="{00000000-0005-0000-0000-0000E9010000}"/>
    <cellStyle name="20% - Accent5 4 13" xfId="491" xr:uid="{00000000-0005-0000-0000-0000EA010000}"/>
    <cellStyle name="20% - Accent5 4 14" xfId="492" xr:uid="{00000000-0005-0000-0000-0000EB010000}"/>
    <cellStyle name="20% - Accent5 4 15" xfId="493" xr:uid="{00000000-0005-0000-0000-0000EC010000}"/>
    <cellStyle name="20% - Accent5 4 16" xfId="494" xr:uid="{00000000-0005-0000-0000-0000ED010000}"/>
    <cellStyle name="20% - Accent5 4 17" xfId="495" xr:uid="{00000000-0005-0000-0000-0000EE010000}"/>
    <cellStyle name="20% - Accent5 4 18" xfId="496" xr:uid="{00000000-0005-0000-0000-0000EF010000}"/>
    <cellStyle name="20% - Accent5 4 19" xfId="497" xr:uid="{00000000-0005-0000-0000-0000F0010000}"/>
    <cellStyle name="20% - Accent5 4 2" xfId="498" xr:uid="{00000000-0005-0000-0000-0000F1010000}"/>
    <cellStyle name="20% - Accent5 4 3" xfId="499" xr:uid="{00000000-0005-0000-0000-0000F2010000}"/>
    <cellStyle name="20% - Accent5 4 4" xfId="500" xr:uid="{00000000-0005-0000-0000-0000F3010000}"/>
    <cellStyle name="20% - Accent5 4 5" xfId="501" xr:uid="{00000000-0005-0000-0000-0000F4010000}"/>
    <cellStyle name="20% - Accent5 4 6" xfId="502" xr:uid="{00000000-0005-0000-0000-0000F5010000}"/>
    <cellStyle name="20% - Accent5 4 7" xfId="503" xr:uid="{00000000-0005-0000-0000-0000F6010000}"/>
    <cellStyle name="20% - Accent5 4 8" xfId="504" xr:uid="{00000000-0005-0000-0000-0000F7010000}"/>
    <cellStyle name="20% - Accent5 4 9" xfId="505" xr:uid="{00000000-0005-0000-0000-0000F8010000}"/>
    <cellStyle name="20% - Accent5 40" xfId="506" xr:uid="{00000000-0005-0000-0000-0000F9010000}"/>
    <cellStyle name="20% - Accent5 41" xfId="507" xr:uid="{00000000-0005-0000-0000-0000FA010000}"/>
    <cellStyle name="20% - Accent5 42" xfId="508" xr:uid="{00000000-0005-0000-0000-0000FB010000}"/>
    <cellStyle name="20% - Accent5 43" xfId="509" xr:uid="{00000000-0005-0000-0000-0000FC010000}"/>
    <cellStyle name="20% - Accent5 44" xfId="510" xr:uid="{00000000-0005-0000-0000-0000FD010000}"/>
    <cellStyle name="20% - Accent5 45" xfId="511" xr:uid="{00000000-0005-0000-0000-0000FE010000}"/>
    <cellStyle name="20% - Accent5 46" xfId="512" xr:uid="{00000000-0005-0000-0000-0000FF010000}"/>
    <cellStyle name="20% - Accent5 47" xfId="513" xr:uid="{00000000-0005-0000-0000-000000020000}"/>
    <cellStyle name="20% - Accent5 48" xfId="514" xr:uid="{00000000-0005-0000-0000-000001020000}"/>
    <cellStyle name="20% - Accent5 49" xfId="515" xr:uid="{00000000-0005-0000-0000-000002020000}"/>
    <cellStyle name="20% - Accent5 5" xfId="516" xr:uid="{00000000-0005-0000-0000-000003020000}"/>
    <cellStyle name="20% - Accent5 50" xfId="517" xr:uid="{00000000-0005-0000-0000-000004020000}"/>
    <cellStyle name="20% - Accent5 6" xfId="518" xr:uid="{00000000-0005-0000-0000-000005020000}"/>
    <cellStyle name="20% - Accent5 7" xfId="519" xr:uid="{00000000-0005-0000-0000-000006020000}"/>
    <cellStyle name="20% - Accent5 8" xfId="520" xr:uid="{00000000-0005-0000-0000-000007020000}"/>
    <cellStyle name="20% - Accent5 9" xfId="521" xr:uid="{00000000-0005-0000-0000-000008020000}"/>
    <cellStyle name="20% - Accent6" xfId="522" builtinId="50" customBuiltin="1"/>
    <cellStyle name="20% - Accent6 10" xfId="523" xr:uid="{00000000-0005-0000-0000-00000A020000}"/>
    <cellStyle name="20% - Accent6 11" xfId="524" xr:uid="{00000000-0005-0000-0000-00000B020000}"/>
    <cellStyle name="20% - Accent6 12" xfId="525" xr:uid="{00000000-0005-0000-0000-00000C020000}"/>
    <cellStyle name="20% - Accent6 13" xfId="526" xr:uid="{00000000-0005-0000-0000-00000D020000}"/>
    <cellStyle name="20% - Accent6 14" xfId="527" xr:uid="{00000000-0005-0000-0000-00000E020000}"/>
    <cellStyle name="20% - Accent6 15" xfId="528" xr:uid="{00000000-0005-0000-0000-00000F020000}"/>
    <cellStyle name="20% - Accent6 16" xfId="529" xr:uid="{00000000-0005-0000-0000-000010020000}"/>
    <cellStyle name="20% - Accent6 17" xfId="530" xr:uid="{00000000-0005-0000-0000-000011020000}"/>
    <cellStyle name="20% - Accent6 18" xfId="531" xr:uid="{00000000-0005-0000-0000-000012020000}"/>
    <cellStyle name="20% - Accent6 19" xfId="532" xr:uid="{00000000-0005-0000-0000-000013020000}"/>
    <cellStyle name="20% - Accent6 2" xfId="533" xr:uid="{00000000-0005-0000-0000-000014020000}"/>
    <cellStyle name="20% - Accent6 2 10" xfId="534" xr:uid="{00000000-0005-0000-0000-000015020000}"/>
    <cellStyle name="20% - Accent6 2 11" xfId="535" xr:uid="{00000000-0005-0000-0000-000016020000}"/>
    <cellStyle name="20% - Accent6 2 12" xfId="536" xr:uid="{00000000-0005-0000-0000-000017020000}"/>
    <cellStyle name="20% - Accent6 2 13" xfId="537" xr:uid="{00000000-0005-0000-0000-000018020000}"/>
    <cellStyle name="20% - Accent6 2 14" xfId="538" xr:uid="{00000000-0005-0000-0000-000019020000}"/>
    <cellStyle name="20% - Accent6 2 15" xfId="539" xr:uid="{00000000-0005-0000-0000-00001A020000}"/>
    <cellStyle name="20% - Accent6 2 16" xfId="540" xr:uid="{00000000-0005-0000-0000-00001B020000}"/>
    <cellStyle name="20% - Accent6 2 17" xfId="541" xr:uid="{00000000-0005-0000-0000-00001C020000}"/>
    <cellStyle name="20% - Accent6 2 18" xfId="542" xr:uid="{00000000-0005-0000-0000-00001D020000}"/>
    <cellStyle name="20% - Accent6 2 19" xfId="543" xr:uid="{00000000-0005-0000-0000-00001E020000}"/>
    <cellStyle name="20% - Accent6 2 2" xfId="544" xr:uid="{00000000-0005-0000-0000-00001F020000}"/>
    <cellStyle name="20% - Accent6 2 3" xfId="545" xr:uid="{00000000-0005-0000-0000-000020020000}"/>
    <cellStyle name="20% - Accent6 2 4" xfId="546" xr:uid="{00000000-0005-0000-0000-000021020000}"/>
    <cellStyle name="20% - Accent6 2 5" xfId="547" xr:uid="{00000000-0005-0000-0000-000022020000}"/>
    <cellStyle name="20% - Accent6 2 6" xfId="548" xr:uid="{00000000-0005-0000-0000-000023020000}"/>
    <cellStyle name="20% - Accent6 2 7" xfId="549" xr:uid="{00000000-0005-0000-0000-000024020000}"/>
    <cellStyle name="20% - Accent6 2 8" xfId="550" xr:uid="{00000000-0005-0000-0000-000025020000}"/>
    <cellStyle name="20% - Accent6 2 9" xfId="551" xr:uid="{00000000-0005-0000-0000-000026020000}"/>
    <cellStyle name="20% - Accent6 20" xfId="552" xr:uid="{00000000-0005-0000-0000-000027020000}"/>
    <cellStyle name="20% - Accent6 21" xfId="553" xr:uid="{00000000-0005-0000-0000-000028020000}"/>
    <cellStyle name="20% - Accent6 22" xfId="554" xr:uid="{00000000-0005-0000-0000-000029020000}"/>
    <cellStyle name="20% - Accent6 23" xfId="555" xr:uid="{00000000-0005-0000-0000-00002A020000}"/>
    <cellStyle name="20% - Accent6 24" xfId="556" xr:uid="{00000000-0005-0000-0000-00002B020000}"/>
    <cellStyle name="20% - Accent6 25" xfId="557" xr:uid="{00000000-0005-0000-0000-00002C020000}"/>
    <cellStyle name="20% - Accent6 26" xfId="558" xr:uid="{00000000-0005-0000-0000-00002D020000}"/>
    <cellStyle name="20% - Accent6 27" xfId="559" xr:uid="{00000000-0005-0000-0000-00002E020000}"/>
    <cellStyle name="20% - Accent6 28" xfId="560" xr:uid="{00000000-0005-0000-0000-00002F020000}"/>
    <cellStyle name="20% - Accent6 29" xfId="561" xr:uid="{00000000-0005-0000-0000-000030020000}"/>
    <cellStyle name="20% - Accent6 3" xfId="562" xr:uid="{00000000-0005-0000-0000-000031020000}"/>
    <cellStyle name="20% - Accent6 3 10" xfId="563" xr:uid="{00000000-0005-0000-0000-000032020000}"/>
    <cellStyle name="20% - Accent6 3 11" xfId="564" xr:uid="{00000000-0005-0000-0000-000033020000}"/>
    <cellStyle name="20% - Accent6 3 12" xfId="565" xr:uid="{00000000-0005-0000-0000-000034020000}"/>
    <cellStyle name="20% - Accent6 3 13" xfId="566" xr:uid="{00000000-0005-0000-0000-000035020000}"/>
    <cellStyle name="20% - Accent6 3 14" xfId="567" xr:uid="{00000000-0005-0000-0000-000036020000}"/>
    <cellStyle name="20% - Accent6 3 15" xfId="568" xr:uid="{00000000-0005-0000-0000-000037020000}"/>
    <cellStyle name="20% - Accent6 3 16" xfId="569" xr:uid="{00000000-0005-0000-0000-000038020000}"/>
    <cellStyle name="20% - Accent6 3 17" xfId="570" xr:uid="{00000000-0005-0000-0000-000039020000}"/>
    <cellStyle name="20% - Accent6 3 18" xfId="571" xr:uid="{00000000-0005-0000-0000-00003A020000}"/>
    <cellStyle name="20% - Accent6 3 19" xfId="572" xr:uid="{00000000-0005-0000-0000-00003B020000}"/>
    <cellStyle name="20% - Accent6 3 2" xfId="573" xr:uid="{00000000-0005-0000-0000-00003C020000}"/>
    <cellStyle name="20% - Accent6 3 3" xfId="574" xr:uid="{00000000-0005-0000-0000-00003D020000}"/>
    <cellStyle name="20% - Accent6 3 4" xfId="575" xr:uid="{00000000-0005-0000-0000-00003E020000}"/>
    <cellStyle name="20% - Accent6 3 5" xfId="576" xr:uid="{00000000-0005-0000-0000-00003F020000}"/>
    <cellStyle name="20% - Accent6 3 6" xfId="577" xr:uid="{00000000-0005-0000-0000-000040020000}"/>
    <cellStyle name="20% - Accent6 3 7" xfId="578" xr:uid="{00000000-0005-0000-0000-000041020000}"/>
    <cellStyle name="20% - Accent6 3 8" xfId="579" xr:uid="{00000000-0005-0000-0000-000042020000}"/>
    <cellStyle name="20% - Accent6 3 9" xfId="580" xr:uid="{00000000-0005-0000-0000-000043020000}"/>
    <cellStyle name="20% - Accent6 30" xfId="581" xr:uid="{00000000-0005-0000-0000-000044020000}"/>
    <cellStyle name="20% - Accent6 31" xfId="582" xr:uid="{00000000-0005-0000-0000-000045020000}"/>
    <cellStyle name="20% - Accent6 32" xfId="583" xr:uid="{00000000-0005-0000-0000-000046020000}"/>
    <cellStyle name="20% - Accent6 33" xfId="584" xr:uid="{00000000-0005-0000-0000-000047020000}"/>
    <cellStyle name="20% - Accent6 34" xfId="585" xr:uid="{00000000-0005-0000-0000-000048020000}"/>
    <cellStyle name="20% - Accent6 35" xfId="586" xr:uid="{00000000-0005-0000-0000-000049020000}"/>
    <cellStyle name="20% - Accent6 36" xfId="587" xr:uid="{00000000-0005-0000-0000-00004A020000}"/>
    <cellStyle name="20% - Accent6 37" xfId="588" xr:uid="{00000000-0005-0000-0000-00004B020000}"/>
    <cellStyle name="20% - Accent6 38" xfId="589" xr:uid="{00000000-0005-0000-0000-00004C020000}"/>
    <cellStyle name="20% - Accent6 39" xfId="590" xr:uid="{00000000-0005-0000-0000-00004D020000}"/>
    <cellStyle name="20% - Accent6 4" xfId="591" xr:uid="{00000000-0005-0000-0000-00004E020000}"/>
    <cellStyle name="20% - Accent6 4 10" xfId="592" xr:uid="{00000000-0005-0000-0000-00004F020000}"/>
    <cellStyle name="20% - Accent6 4 11" xfId="593" xr:uid="{00000000-0005-0000-0000-000050020000}"/>
    <cellStyle name="20% - Accent6 4 12" xfId="594" xr:uid="{00000000-0005-0000-0000-000051020000}"/>
    <cellStyle name="20% - Accent6 4 13" xfId="595" xr:uid="{00000000-0005-0000-0000-000052020000}"/>
    <cellStyle name="20% - Accent6 4 14" xfId="596" xr:uid="{00000000-0005-0000-0000-000053020000}"/>
    <cellStyle name="20% - Accent6 4 15" xfId="597" xr:uid="{00000000-0005-0000-0000-000054020000}"/>
    <cellStyle name="20% - Accent6 4 16" xfId="598" xr:uid="{00000000-0005-0000-0000-000055020000}"/>
    <cellStyle name="20% - Accent6 4 17" xfId="599" xr:uid="{00000000-0005-0000-0000-000056020000}"/>
    <cellStyle name="20% - Accent6 4 18" xfId="600" xr:uid="{00000000-0005-0000-0000-000057020000}"/>
    <cellStyle name="20% - Accent6 4 19" xfId="601" xr:uid="{00000000-0005-0000-0000-000058020000}"/>
    <cellStyle name="20% - Accent6 4 2" xfId="602" xr:uid="{00000000-0005-0000-0000-000059020000}"/>
    <cellStyle name="20% - Accent6 4 3" xfId="603" xr:uid="{00000000-0005-0000-0000-00005A020000}"/>
    <cellStyle name="20% - Accent6 4 4" xfId="604" xr:uid="{00000000-0005-0000-0000-00005B020000}"/>
    <cellStyle name="20% - Accent6 4 5" xfId="605" xr:uid="{00000000-0005-0000-0000-00005C020000}"/>
    <cellStyle name="20% - Accent6 4 6" xfId="606" xr:uid="{00000000-0005-0000-0000-00005D020000}"/>
    <cellStyle name="20% - Accent6 4 7" xfId="607" xr:uid="{00000000-0005-0000-0000-00005E020000}"/>
    <cellStyle name="20% - Accent6 4 8" xfId="608" xr:uid="{00000000-0005-0000-0000-00005F020000}"/>
    <cellStyle name="20% - Accent6 4 9" xfId="609" xr:uid="{00000000-0005-0000-0000-000060020000}"/>
    <cellStyle name="20% - Accent6 40" xfId="610" xr:uid="{00000000-0005-0000-0000-000061020000}"/>
    <cellStyle name="20% - Accent6 41" xfId="611" xr:uid="{00000000-0005-0000-0000-000062020000}"/>
    <cellStyle name="20% - Accent6 42" xfId="612" xr:uid="{00000000-0005-0000-0000-000063020000}"/>
    <cellStyle name="20% - Accent6 43" xfId="613" xr:uid="{00000000-0005-0000-0000-000064020000}"/>
    <cellStyle name="20% - Accent6 44" xfId="614" xr:uid="{00000000-0005-0000-0000-000065020000}"/>
    <cellStyle name="20% - Accent6 45" xfId="615" xr:uid="{00000000-0005-0000-0000-000066020000}"/>
    <cellStyle name="20% - Accent6 46" xfId="616" xr:uid="{00000000-0005-0000-0000-000067020000}"/>
    <cellStyle name="20% - Accent6 47" xfId="617" xr:uid="{00000000-0005-0000-0000-000068020000}"/>
    <cellStyle name="20% - Accent6 48" xfId="618" xr:uid="{00000000-0005-0000-0000-000069020000}"/>
    <cellStyle name="20% - Accent6 49" xfId="619" xr:uid="{00000000-0005-0000-0000-00006A020000}"/>
    <cellStyle name="20% - Accent6 5" xfId="620" xr:uid="{00000000-0005-0000-0000-00006B020000}"/>
    <cellStyle name="20% - Accent6 50" xfId="621" xr:uid="{00000000-0005-0000-0000-00006C020000}"/>
    <cellStyle name="20% - Accent6 6" xfId="622" xr:uid="{00000000-0005-0000-0000-00006D020000}"/>
    <cellStyle name="20% - Accent6 7" xfId="623" xr:uid="{00000000-0005-0000-0000-00006E020000}"/>
    <cellStyle name="20% - Accent6 8" xfId="624" xr:uid="{00000000-0005-0000-0000-00006F020000}"/>
    <cellStyle name="20% - Accent6 9" xfId="625" xr:uid="{00000000-0005-0000-0000-000070020000}"/>
    <cellStyle name="40% - Accent1" xfId="626" builtinId="31" customBuiltin="1"/>
    <cellStyle name="40% - Accent1 10" xfId="627" xr:uid="{00000000-0005-0000-0000-000072020000}"/>
    <cellStyle name="40% - Accent1 11" xfId="628" xr:uid="{00000000-0005-0000-0000-000073020000}"/>
    <cellStyle name="40% - Accent1 12" xfId="629" xr:uid="{00000000-0005-0000-0000-000074020000}"/>
    <cellStyle name="40% - Accent1 13" xfId="630" xr:uid="{00000000-0005-0000-0000-000075020000}"/>
    <cellStyle name="40% - Accent1 14" xfId="631" xr:uid="{00000000-0005-0000-0000-000076020000}"/>
    <cellStyle name="40% - Accent1 15" xfId="632" xr:uid="{00000000-0005-0000-0000-000077020000}"/>
    <cellStyle name="40% - Accent1 16" xfId="633" xr:uid="{00000000-0005-0000-0000-000078020000}"/>
    <cellStyle name="40% - Accent1 17" xfId="634" xr:uid="{00000000-0005-0000-0000-000079020000}"/>
    <cellStyle name="40% - Accent1 18" xfId="635" xr:uid="{00000000-0005-0000-0000-00007A020000}"/>
    <cellStyle name="40% - Accent1 19" xfId="636" xr:uid="{00000000-0005-0000-0000-00007B020000}"/>
    <cellStyle name="40% - Accent1 2" xfId="637" xr:uid="{00000000-0005-0000-0000-00007C020000}"/>
    <cellStyle name="40% - Accent1 2 10" xfId="638" xr:uid="{00000000-0005-0000-0000-00007D020000}"/>
    <cellStyle name="40% - Accent1 2 11" xfId="639" xr:uid="{00000000-0005-0000-0000-00007E020000}"/>
    <cellStyle name="40% - Accent1 2 12" xfId="640" xr:uid="{00000000-0005-0000-0000-00007F020000}"/>
    <cellStyle name="40% - Accent1 2 13" xfId="641" xr:uid="{00000000-0005-0000-0000-000080020000}"/>
    <cellStyle name="40% - Accent1 2 14" xfId="642" xr:uid="{00000000-0005-0000-0000-000081020000}"/>
    <cellStyle name="40% - Accent1 2 15" xfId="643" xr:uid="{00000000-0005-0000-0000-000082020000}"/>
    <cellStyle name="40% - Accent1 2 16" xfId="644" xr:uid="{00000000-0005-0000-0000-000083020000}"/>
    <cellStyle name="40% - Accent1 2 17" xfId="645" xr:uid="{00000000-0005-0000-0000-000084020000}"/>
    <cellStyle name="40% - Accent1 2 18" xfId="646" xr:uid="{00000000-0005-0000-0000-000085020000}"/>
    <cellStyle name="40% - Accent1 2 19" xfId="647" xr:uid="{00000000-0005-0000-0000-000086020000}"/>
    <cellStyle name="40% - Accent1 2 2" xfId="648" xr:uid="{00000000-0005-0000-0000-000087020000}"/>
    <cellStyle name="40% - Accent1 2 3" xfId="649" xr:uid="{00000000-0005-0000-0000-000088020000}"/>
    <cellStyle name="40% - Accent1 2 4" xfId="650" xr:uid="{00000000-0005-0000-0000-000089020000}"/>
    <cellStyle name="40% - Accent1 2 5" xfId="651" xr:uid="{00000000-0005-0000-0000-00008A020000}"/>
    <cellStyle name="40% - Accent1 2 6" xfId="652" xr:uid="{00000000-0005-0000-0000-00008B020000}"/>
    <cellStyle name="40% - Accent1 2 7" xfId="653" xr:uid="{00000000-0005-0000-0000-00008C020000}"/>
    <cellStyle name="40% - Accent1 2 8" xfId="654" xr:uid="{00000000-0005-0000-0000-00008D020000}"/>
    <cellStyle name="40% - Accent1 2 9" xfId="655" xr:uid="{00000000-0005-0000-0000-00008E020000}"/>
    <cellStyle name="40% - Accent1 20" xfId="656" xr:uid="{00000000-0005-0000-0000-00008F020000}"/>
    <cellStyle name="40% - Accent1 21" xfId="657" xr:uid="{00000000-0005-0000-0000-000090020000}"/>
    <cellStyle name="40% - Accent1 22" xfId="658" xr:uid="{00000000-0005-0000-0000-000091020000}"/>
    <cellStyle name="40% - Accent1 23" xfId="659" xr:uid="{00000000-0005-0000-0000-000092020000}"/>
    <cellStyle name="40% - Accent1 24" xfId="660" xr:uid="{00000000-0005-0000-0000-000093020000}"/>
    <cellStyle name="40% - Accent1 25" xfId="661" xr:uid="{00000000-0005-0000-0000-000094020000}"/>
    <cellStyle name="40% - Accent1 26" xfId="662" xr:uid="{00000000-0005-0000-0000-000095020000}"/>
    <cellStyle name="40% - Accent1 27" xfId="663" xr:uid="{00000000-0005-0000-0000-000096020000}"/>
    <cellStyle name="40% - Accent1 28" xfId="664" xr:uid="{00000000-0005-0000-0000-000097020000}"/>
    <cellStyle name="40% - Accent1 29" xfId="665" xr:uid="{00000000-0005-0000-0000-000098020000}"/>
    <cellStyle name="40% - Accent1 3" xfId="666" xr:uid="{00000000-0005-0000-0000-000099020000}"/>
    <cellStyle name="40% - Accent1 3 10" xfId="667" xr:uid="{00000000-0005-0000-0000-00009A020000}"/>
    <cellStyle name="40% - Accent1 3 11" xfId="668" xr:uid="{00000000-0005-0000-0000-00009B020000}"/>
    <cellStyle name="40% - Accent1 3 12" xfId="669" xr:uid="{00000000-0005-0000-0000-00009C020000}"/>
    <cellStyle name="40% - Accent1 3 13" xfId="670" xr:uid="{00000000-0005-0000-0000-00009D020000}"/>
    <cellStyle name="40% - Accent1 3 14" xfId="671" xr:uid="{00000000-0005-0000-0000-00009E020000}"/>
    <cellStyle name="40% - Accent1 3 15" xfId="672" xr:uid="{00000000-0005-0000-0000-00009F020000}"/>
    <cellStyle name="40% - Accent1 3 16" xfId="673" xr:uid="{00000000-0005-0000-0000-0000A0020000}"/>
    <cellStyle name="40% - Accent1 3 17" xfId="674" xr:uid="{00000000-0005-0000-0000-0000A1020000}"/>
    <cellStyle name="40% - Accent1 3 18" xfId="675" xr:uid="{00000000-0005-0000-0000-0000A2020000}"/>
    <cellStyle name="40% - Accent1 3 19" xfId="676" xr:uid="{00000000-0005-0000-0000-0000A3020000}"/>
    <cellStyle name="40% - Accent1 3 2" xfId="677" xr:uid="{00000000-0005-0000-0000-0000A4020000}"/>
    <cellStyle name="40% - Accent1 3 3" xfId="678" xr:uid="{00000000-0005-0000-0000-0000A5020000}"/>
    <cellStyle name="40% - Accent1 3 4" xfId="679" xr:uid="{00000000-0005-0000-0000-0000A6020000}"/>
    <cellStyle name="40% - Accent1 3 5" xfId="680" xr:uid="{00000000-0005-0000-0000-0000A7020000}"/>
    <cellStyle name="40% - Accent1 3 6" xfId="681" xr:uid="{00000000-0005-0000-0000-0000A8020000}"/>
    <cellStyle name="40% - Accent1 3 7" xfId="682" xr:uid="{00000000-0005-0000-0000-0000A9020000}"/>
    <cellStyle name="40% - Accent1 3 8" xfId="683" xr:uid="{00000000-0005-0000-0000-0000AA020000}"/>
    <cellStyle name="40% - Accent1 3 9" xfId="684" xr:uid="{00000000-0005-0000-0000-0000AB020000}"/>
    <cellStyle name="40% - Accent1 30" xfId="685" xr:uid="{00000000-0005-0000-0000-0000AC020000}"/>
    <cellStyle name="40% - Accent1 31" xfId="686" xr:uid="{00000000-0005-0000-0000-0000AD020000}"/>
    <cellStyle name="40% - Accent1 32" xfId="687" xr:uid="{00000000-0005-0000-0000-0000AE020000}"/>
    <cellStyle name="40% - Accent1 33" xfId="688" xr:uid="{00000000-0005-0000-0000-0000AF020000}"/>
    <cellStyle name="40% - Accent1 34" xfId="689" xr:uid="{00000000-0005-0000-0000-0000B0020000}"/>
    <cellStyle name="40% - Accent1 35" xfId="690" xr:uid="{00000000-0005-0000-0000-0000B1020000}"/>
    <cellStyle name="40% - Accent1 36" xfId="691" xr:uid="{00000000-0005-0000-0000-0000B2020000}"/>
    <cellStyle name="40% - Accent1 37" xfId="692" xr:uid="{00000000-0005-0000-0000-0000B3020000}"/>
    <cellStyle name="40% - Accent1 38" xfId="693" xr:uid="{00000000-0005-0000-0000-0000B4020000}"/>
    <cellStyle name="40% - Accent1 39" xfId="694" xr:uid="{00000000-0005-0000-0000-0000B5020000}"/>
    <cellStyle name="40% - Accent1 4" xfId="695" xr:uid="{00000000-0005-0000-0000-0000B6020000}"/>
    <cellStyle name="40% - Accent1 4 10" xfId="696" xr:uid="{00000000-0005-0000-0000-0000B7020000}"/>
    <cellStyle name="40% - Accent1 4 11" xfId="697" xr:uid="{00000000-0005-0000-0000-0000B8020000}"/>
    <cellStyle name="40% - Accent1 4 12" xfId="698" xr:uid="{00000000-0005-0000-0000-0000B9020000}"/>
    <cellStyle name="40% - Accent1 4 13" xfId="699" xr:uid="{00000000-0005-0000-0000-0000BA020000}"/>
    <cellStyle name="40% - Accent1 4 14" xfId="700" xr:uid="{00000000-0005-0000-0000-0000BB020000}"/>
    <cellStyle name="40% - Accent1 4 15" xfId="701" xr:uid="{00000000-0005-0000-0000-0000BC020000}"/>
    <cellStyle name="40% - Accent1 4 16" xfId="702" xr:uid="{00000000-0005-0000-0000-0000BD020000}"/>
    <cellStyle name="40% - Accent1 4 17" xfId="703" xr:uid="{00000000-0005-0000-0000-0000BE020000}"/>
    <cellStyle name="40% - Accent1 4 18" xfId="704" xr:uid="{00000000-0005-0000-0000-0000BF020000}"/>
    <cellStyle name="40% - Accent1 4 19" xfId="705" xr:uid="{00000000-0005-0000-0000-0000C0020000}"/>
    <cellStyle name="40% - Accent1 4 2" xfId="706" xr:uid="{00000000-0005-0000-0000-0000C1020000}"/>
    <cellStyle name="40% - Accent1 4 3" xfId="707" xr:uid="{00000000-0005-0000-0000-0000C2020000}"/>
    <cellStyle name="40% - Accent1 4 4" xfId="708" xr:uid="{00000000-0005-0000-0000-0000C3020000}"/>
    <cellStyle name="40% - Accent1 4 5" xfId="709" xr:uid="{00000000-0005-0000-0000-0000C4020000}"/>
    <cellStyle name="40% - Accent1 4 6" xfId="710" xr:uid="{00000000-0005-0000-0000-0000C5020000}"/>
    <cellStyle name="40% - Accent1 4 7" xfId="711" xr:uid="{00000000-0005-0000-0000-0000C6020000}"/>
    <cellStyle name="40% - Accent1 4 8" xfId="712" xr:uid="{00000000-0005-0000-0000-0000C7020000}"/>
    <cellStyle name="40% - Accent1 4 9" xfId="713" xr:uid="{00000000-0005-0000-0000-0000C8020000}"/>
    <cellStyle name="40% - Accent1 40" xfId="714" xr:uid="{00000000-0005-0000-0000-0000C9020000}"/>
    <cellStyle name="40% - Accent1 41" xfId="715" xr:uid="{00000000-0005-0000-0000-0000CA020000}"/>
    <cellStyle name="40% - Accent1 42" xfId="716" xr:uid="{00000000-0005-0000-0000-0000CB020000}"/>
    <cellStyle name="40% - Accent1 43" xfId="717" xr:uid="{00000000-0005-0000-0000-0000CC020000}"/>
    <cellStyle name="40% - Accent1 44" xfId="718" xr:uid="{00000000-0005-0000-0000-0000CD020000}"/>
    <cellStyle name="40% - Accent1 45" xfId="719" xr:uid="{00000000-0005-0000-0000-0000CE020000}"/>
    <cellStyle name="40% - Accent1 46" xfId="720" xr:uid="{00000000-0005-0000-0000-0000CF020000}"/>
    <cellStyle name="40% - Accent1 47" xfId="721" xr:uid="{00000000-0005-0000-0000-0000D0020000}"/>
    <cellStyle name="40% - Accent1 48" xfId="722" xr:uid="{00000000-0005-0000-0000-0000D1020000}"/>
    <cellStyle name="40% - Accent1 49" xfId="723" xr:uid="{00000000-0005-0000-0000-0000D2020000}"/>
    <cellStyle name="40% - Accent1 5" xfId="724" xr:uid="{00000000-0005-0000-0000-0000D3020000}"/>
    <cellStyle name="40% - Accent1 50" xfId="725" xr:uid="{00000000-0005-0000-0000-0000D4020000}"/>
    <cellStyle name="40% - Accent1 6" xfId="726" xr:uid="{00000000-0005-0000-0000-0000D5020000}"/>
    <cellStyle name="40% - Accent1 7" xfId="727" xr:uid="{00000000-0005-0000-0000-0000D6020000}"/>
    <cellStyle name="40% - Accent1 8" xfId="728" xr:uid="{00000000-0005-0000-0000-0000D7020000}"/>
    <cellStyle name="40% - Accent1 9" xfId="729" xr:uid="{00000000-0005-0000-0000-0000D8020000}"/>
    <cellStyle name="40% - Accent2" xfId="730" builtinId="35" customBuiltin="1"/>
    <cellStyle name="40% - Accent2 10" xfId="731" xr:uid="{00000000-0005-0000-0000-0000DA020000}"/>
    <cellStyle name="40% - Accent2 11" xfId="732" xr:uid="{00000000-0005-0000-0000-0000DB020000}"/>
    <cellStyle name="40% - Accent2 12" xfId="733" xr:uid="{00000000-0005-0000-0000-0000DC020000}"/>
    <cellStyle name="40% - Accent2 13" xfId="734" xr:uid="{00000000-0005-0000-0000-0000DD020000}"/>
    <cellStyle name="40% - Accent2 14" xfId="735" xr:uid="{00000000-0005-0000-0000-0000DE020000}"/>
    <cellStyle name="40% - Accent2 15" xfId="736" xr:uid="{00000000-0005-0000-0000-0000DF020000}"/>
    <cellStyle name="40% - Accent2 16" xfId="737" xr:uid="{00000000-0005-0000-0000-0000E0020000}"/>
    <cellStyle name="40% - Accent2 17" xfId="738" xr:uid="{00000000-0005-0000-0000-0000E1020000}"/>
    <cellStyle name="40% - Accent2 18" xfId="739" xr:uid="{00000000-0005-0000-0000-0000E2020000}"/>
    <cellStyle name="40% - Accent2 19" xfId="740" xr:uid="{00000000-0005-0000-0000-0000E3020000}"/>
    <cellStyle name="40% - Accent2 2" xfId="741" xr:uid="{00000000-0005-0000-0000-0000E4020000}"/>
    <cellStyle name="40% - Accent2 2 10" xfId="742" xr:uid="{00000000-0005-0000-0000-0000E5020000}"/>
    <cellStyle name="40% - Accent2 2 11" xfId="743" xr:uid="{00000000-0005-0000-0000-0000E6020000}"/>
    <cellStyle name="40% - Accent2 2 12" xfId="744" xr:uid="{00000000-0005-0000-0000-0000E7020000}"/>
    <cellStyle name="40% - Accent2 2 13" xfId="745" xr:uid="{00000000-0005-0000-0000-0000E8020000}"/>
    <cellStyle name="40% - Accent2 2 14" xfId="746" xr:uid="{00000000-0005-0000-0000-0000E9020000}"/>
    <cellStyle name="40% - Accent2 2 15" xfId="747" xr:uid="{00000000-0005-0000-0000-0000EA020000}"/>
    <cellStyle name="40% - Accent2 2 16" xfId="748" xr:uid="{00000000-0005-0000-0000-0000EB020000}"/>
    <cellStyle name="40% - Accent2 2 17" xfId="749" xr:uid="{00000000-0005-0000-0000-0000EC020000}"/>
    <cellStyle name="40% - Accent2 2 18" xfId="750" xr:uid="{00000000-0005-0000-0000-0000ED020000}"/>
    <cellStyle name="40% - Accent2 2 19" xfId="751" xr:uid="{00000000-0005-0000-0000-0000EE020000}"/>
    <cellStyle name="40% - Accent2 2 2" xfId="752" xr:uid="{00000000-0005-0000-0000-0000EF020000}"/>
    <cellStyle name="40% - Accent2 2 3" xfId="753" xr:uid="{00000000-0005-0000-0000-0000F0020000}"/>
    <cellStyle name="40% - Accent2 2 4" xfId="754" xr:uid="{00000000-0005-0000-0000-0000F1020000}"/>
    <cellStyle name="40% - Accent2 2 5" xfId="755" xr:uid="{00000000-0005-0000-0000-0000F2020000}"/>
    <cellStyle name="40% - Accent2 2 6" xfId="756" xr:uid="{00000000-0005-0000-0000-0000F3020000}"/>
    <cellStyle name="40% - Accent2 2 7" xfId="757" xr:uid="{00000000-0005-0000-0000-0000F4020000}"/>
    <cellStyle name="40% - Accent2 2 8" xfId="758" xr:uid="{00000000-0005-0000-0000-0000F5020000}"/>
    <cellStyle name="40% - Accent2 2 9" xfId="759" xr:uid="{00000000-0005-0000-0000-0000F6020000}"/>
    <cellStyle name="40% - Accent2 20" xfId="760" xr:uid="{00000000-0005-0000-0000-0000F7020000}"/>
    <cellStyle name="40% - Accent2 21" xfId="761" xr:uid="{00000000-0005-0000-0000-0000F8020000}"/>
    <cellStyle name="40% - Accent2 22" xfId="762" xr:uid="{00000000-0005-0000-0000-0000F9020000}"/>
    <cellStyle name="40% - Accent2 23" xfId="763" xr:uid="{00000000-0005-0000-0000-0000FA020000}"/>
    <cellStyle name="40% - Accent2 24" xfId="764" xr:uid="{00000000-0005-0000-0000-0000FB020000}"/>
    <cellStyle name="40% - Accent2 25" xfId="765" xr:uid="{00000000-0005-0000-0000-0000FC020000}"/>
    <cellStyle name="40% - Accent2 26" xfId="766" xr:uid="{00000000-0005-0000-0000-0000FD020000}"/>
    <cellStyle name="40% - Accent2 27" xfId="767" xr:uid="{00000000-0005-0000-0000-0000FE020000}"/>
    <cellStyle name="40% - Accent2 28" xfId="768" xr:uid="{00000000-0005-0000-0000-0000FF020000}"/>
    <cellStyle name="40% - Accent2 29" xfId="769" xr:uid="{00000000-0005-0000-0000-000000030000}"/>
    <cellStyle name="40% - Accent2 3" xfId="770" xr:uid="{00000000-0005-0000-0000-000001030000}"/>
    <cellStyle name="40% - Accent2 3 10" xfId="771" xr:uid="{00000000-0005-0000-0000-000002030000}"/>
    <cellStyle name="40% - Accent2 3 11" xfId="772" xr:uid="{00000000-0005-0000-0000-000003030000}"/>
    <cellStyle name="40% - Accent2 3 12" xfId="773" xr:uid="{00000000-0005-0000-0000-000004030000}"/>
    <cellStyle name="40% - Accent2 3 13" xfId="774" xr:uid="{00000000-0005-0000-0000-000005030000}"/>
    <cellStyle name="40% - Accent2 3 14" xfId="775" xr:uid="{00000000-0005-0000-0000-000006030000}"/>
    <cellStyle name="40% - Accent2 3 15" xfId="776" xr:uid="{00000000-0005-0000-0000-000007030000}"/>
    <cellStyle name="40% - Accent2 3 16" xfId="777" xr:uid="{00000000-0005-0000-0000-000008030000}"/>
    <cellStyle name="40% - Accent2 3 17" xfId="778" xr:uid="{00000000-0005-0000-0000-000009030000}"/>
    <cellStyle name="40% - Accent2 3 18" xfId="779" xr:uid="{00000000-0005-0000-0000-00000A030000}"/>
    <cellStyle name="40% - Accent2 3 19" xfId="780" xr:uid="{00000000-0005-0000-0000-00000B030000}"/>
    <cellStyle name="40% - Accent2 3 2" xfId="781" xr:uid="{00000000-0005-0000-0000-00000C030000}"/>
    <cellStyle name="40% - Accent2 3 3" xfId="782" xr:uid="{00000000-0005-0000-0000-00000D030000}"/>
    <cellStyle name="40% - Accent2 3 4" xfId="783" xr:uid="{00000000-0005-0000-0000-00000E030000}"/>
    <cellStyle name="40% - Accent2 3 5" xfId="784" xr:uid="{00000000-0005-0000-0000-00000F030000}"/>
    <cellStyle name="40% - Accent2 3 6" xfId="785" xr:uid="{00000000-0005-0000-0000-000010030000}"/>
    <cellStyle name="40% - Accent2 3 7" xfId="786" xr:uid="{00000000-0005-0000-0000-000011030000}"/>
    <cellStyle name="40% - Accent2 3 8" xfId="787" xr:uid="{00000000-0005-0000-0000-000012030000}"/>
    <cellStyle name="40% - Accent2 3 9" xfId="788" xr:uid="{00000000-0005-0000-0000-000013030000}"/>
    <cellStyle name="40% - Accent2 30" xfId="789" xr:uid="{00000000-0005-0000-0000-000014030000}"/>
    <cellStyle name="40% - Accent2 31" xfId="790" xr:uid="{00000000-0005-0000-0000-000015030000}"/>
    <cellStyle name="40% - Accent2 32" xfId="791" xr:uid="{00000000-0005-0000-0000-000016030000}"/>
    <cellStyle name="40% - Accent2 33" xfId="792" xr:uid="{00000000-0005-0000-0000-000017030000}"/>
    <cellStyle name="40% - Accent2 34" xfId="793" xr:uid="{00000000-0005-0000-0000-000018030000}"/>
    <cellStyle name="40% - Accent2 35" xfId="794" xr:uid="{00000000-0005-0000-0000-000019030000}"/>
    <cellStyle name="40% - Accent2 36" xfId="795" xr:uid="{00000000-0005-0000-0000-00001A030000}"/>
    <cellStyle name="40% - Accent2 37" xfId="796" xr:uid="{00000000-0005-0000-0000-00001B030000}"/>
    <cellStyle name="40% - Accent2 38" xfId="797" xr:uid="{00000000-0005-0000-0000-00001C030000}"/>
    <cellStyle name="40% - Accent2 39" xfId="798" xr:uid="{00000000-0005-0000-0000-00001D030000}"/>
    <cellStyle name="40% - Accent2 4" xfId="799" xr:uid="{00000000-0005-0000-0000-00001E030000}"/>
    <cellStyle name="40% - Accent2 4 10" xfId="800" xr:uid="{00000000-0005-0000-0000-00001F030000}"/>
    <cellStyle name="40% - Accent2 4 11" xfId="801" xr:uid="{00000000-0005-0000-0000-000020030000}"/>
    <cellStyle name="40% - Accent2 4 12" xfId="802" xr:uid="{00000000-0005-0000-0000-000021030000}"/>
    <cellStyle name="40% - Accent2 4 13" xfId="803" xr:uid="{00000000-0005-0000-0000-000022030000}"/>
    <cellStyle name="40% - Accent2 4 14" xfId="804" xr:uid="{00000000-0005-0000-0000-000023030000}"/>
    <cellStyle name="40% - Accent2 4 15" xfId="805" xr:uid="{00000000-0005-0000-0000-000024030000}"/>
    <cellStyle name="40% - Accent2 4 16" xfId="806" xr:uid="{00000000-0005-0000-0000-000025030000}"/>
    <cellStyle name="40% - Accent2 4 17" xfId="807" xr:uid="{00000000-0005-0000-0000-000026030000}"/>
    <cellStyle name="40% - Accent2 4 18" xfId="808" xr:uid="{00000000-0005-0000-0000-000027030000}"/>
    <cellStyle name="40% - Accent2 4 19" xfId="809" xr:uid="{00000000-0005-0000-0000-000028030000}"/>
    <cellStyle name="40% - Accent2 4 2" xfId="810" xr:uid="{00000000-0005-0000-0000-000029030000}"/>
    <cellStyle name="40% - Accent2 4 3" xfId="811" xr:uid="{00000000-0005-0000-0000-00002A030000}"/>
    <cellStyle name="40% - Accent2 4 4" xfId="812" xr:uid="{00000000-0005-0000-0000-00002B030000}"/>
    <cellStyle name="40% - Accent2 4 5" xfId="813" xr:uid="{00000000-0005-0000-0000-00002C030000}"/>
    <cellStyle name="40% - Accent2 4 6" xfId="814" xr:uid="{00000000-0005-0000-0000-00002D030000}"/>
    <cellStyle name="40% - Accent2 4 7" xfId="815" xr:uid="{00000000-0005-0000-0000-00002E030000}"/>
    <cellStyle name="40% - Accent2 4 8" xfId="816" xr:uid="{00000000-0005-0000-0000-00002F030000}"/>
    <cellStyle name="40% - Accent2 4 9" xfId="817" xr:uid="{00000000-0005-0000-0000-000030030000}"/>
    <cellStyle name="40% - Accent2 40" xfId="818" xr:uid="{00000000-0005-0000-0000-000031030000}"/>
    <cellStyle name="40% - Accent2 41" xfId="819" xr:uid="{00000000-0005-0000-0000-000032030000}"/>
    <cellStyle name="40% - Accent2 42" xfId="820" xr:uid="{00000000-0005-0000-0000-000033030000}"/>
    <cellStyle name="40% - Accent2 43" xfId="821" xr:uid="{00000000-0005-0000-0000-000034030000}"/>
    <cellStyle name="40% - Accent2 44" xfId="822" xr:uid="{00000000-0005-0000-0000-000035030000}"/>
    <cellStyle name="40% - Accent2 45" xfId="823" xr:uid="{00000000-0005-0000-0000-000036030000}"/>
    <cellStyle name="40% - Accent2 46" xfId="824" xr:uid="{00000000-0005-0000-0000-000037030000}"/>
    <cellStyle name="40% - Accent2 47" xfId="825" xr:uid="{00000000-0005-0000-0000-000038030000}"/>
    <cellStyle name="40% - Accent2 48" xfId="826" xr:uid="{00000000-0005-0000-0000-000039030000}"/>
    <cellStyle name="40% - Accent2 49" xfId="827" xr:uid="{00000000-0005-0000-0000-00003A030000}"/>
    <cellStyle name="40% - Accent2 5" xfId="828" xr:uid="{00000000-0005-0000-0000-00003B030000}"/>
    <cellStyle name="40% - Accent2 50" xfId="829" xr:uid="{00000000-0005-0000-0000-00003C030000}"/>
    <cellStyle name="40% - Accent2 6" xfId="830" xr:uid="{00000000-0005-0000-0000-00003D030000}"/>
    <cellStyle name="40% - Accent2 7" xfId="831" xr:uid="{00000000-0005-0000-0000-00003E030000}"/>
    <cellStyle name="40% - Accent2 8" xfId="832" xr:uid="{00000000-0005-0000-0000-00003F030000}"/>
    <cellStyle name="40% - Accent2 9" xfId="833" xr:uid="{00000000-0005-0000-0000-000040030000}"/>
    <cellStyle name="40% - Accent3" xfId="834" builtinId="39" customBuiltin="1"/>
    <cellStyle name="40% - Accent3 10" xfId="835" xr:uid="{00000000-0005-0000-0000-000042030000}"/>
    <cellStyle name="40% - Accent3 11" xfId="836" xr:uid="{00000000-0005-0000-0000-000043030000}"/>
    <cellStyle name="40% - Accent3 12" xfId="837" xr:uid="{00000000-0005-0000-0000-000044030000}"/>
    <cellStyle name="40% - Accent3 13" xfId="838" xr:uid="{00000000-0005-0000-0000-000045030000}"/>
    <cellStyle name="40% - Accent3 14" xfId="839" xr:uid="{00000000-0005-0000-0000-000046030000}"/>
    <cellStyle name="40% - Accent3 15" xfId="840" xr:uid="{00000000-0005-0000-0000-000047030000}"/>
    <cellStyle name="40% - Accent3 16" xfId="841" xr:uid="{00000000-0005-0000-0000-000048030000}"/>
    <cellStyle name="40% - Accent3 17" xfId="842" xr:uid="{00000000-0005-0000-0000-000049030000}"/>
    <cellStyle name="40% - Accent3 18" xfId="843" xr:uid="{00000000-0005-0000-0000-00004A030000}"/>
    <cellStyle name="40% - Accent3 19" xfId="844" xr:uid="{00000000-0005-0000-0000-00004B030000}"/>
    <cellStyle name="40% - Accent3 2" xfId="845" xr:uid="{00000000-0005-0000-0000-00004C030000}"/>
    <cellStyle name="40% - Accent3 2 10" xfId="846" xr:uid="{00000000-0005-0000-0000-00004D030000}"/>
    <cellStyle name="40% - Accent3 2 11" xfId="847" xr:uid="{00000000-0005-0000-0000-00004E030000}"/>
    <cellStyle name="40% - Accent3 2 12" xfId="848" xr:uid="{00000000-0005-0000-0000-00004F030000}"/>
    <cellStyle name="40% - Accent3 2 13" xfId="849" xr:uid="{00000000-0005-0000-0000-000050030000}"/>
    <cellStyle name="40% - Accent3 2 14" xfId="850" xr:uid="{00000000-0005-0000-0000-000051030000}"/>
    <cellStyle name="40% - Accent3 2 15" xfId="851" xr:uid="{00000000-0005-0000-0000-000052030000}"/>
    <cellStyle name="40% - Accent3 2 16" xfId="852" xr:uid="{00000000-0005-0000-0000-000053030000}"/>
    <cellStyle name="40% - Accent3 2 17" xfId="853" xr:uid="{00000000-0005-0000-0000-000054030000}"/>
    <cellStyle name="40% - Accent3 2 18" xfId="854" xr:uid="{00000000-0005-0000-0000-000055030000}"/>
    <cellStyle name="40% - Accent3 2 19" xfId="855" xr:uid="{00000000-0005-0000-0000-000056030000}"/>
    <cellStyle name="40% - Accent3 2 2" xfId="856" xr:uid="{00000000-0005-0000-0000-000057030000}"/>
    <cellStyle name="40% - Accent3 2 3" xfId="857" xr:uid="{00000000-0005-0000-0000-000058030000}"/>
    <cellStyle name="40% - Accent3 2 4" xfId="858" xr:uid="{00000000-0005-0000-0000-000059030000}"/>
    <cellStyle name="40% - Accent3 2 5" xfId="859" xr:uid="{00000000-0005-0000-0000-00005A030000}"/>
    <cellStyle name="40% - Accent3 2 6" xfId="860" xr:uid="{00000000-0005-0000-0000-00005B030000}"/>
    <cellStyle name="40% - Accent3 2 7" xfId="861" xr:uid="{00000000-0005-0000-0000-00005C030000}"/>
    <cellStyle name="40% - Accent3 2 8" xfId="862" xr:uid="{00000000-0005-0000-0000-00005D030000}"/>
    <cellStyle name="40% - Accent3 2 9" xfId="863" xr:uid="{00000000-0005-0000-0000-00005E030000}"/>
    <cellStyle name="40% - Accent3 20" xfId="864" xr:uid="{00000000-0005-0000-0000-00005F030000}"/>
    <cellStyle name="40% - Accent3 21" xfId="865" xr:uid="{00000000-0005-0000-0000-000060030000}"/>
    <cellStyle name="40% - Accent3 22" xfId="866" xr:uid="{00000000-0005-0000-0000-000061030000}"/>
    <cellStyle name="40% - Accent3 23" xfId="867" xr:uid="{00000000-0005-0000-0000-000062030000}"/>
    <cellStyle name="40% - Accent3 24" xfId="868" xr:uid="{00000000-0005-0000-0000-000063030000}"/>
    <cellStyle name="40% - Accent3 25" xfId="869" xr:uid="{00000000-0005-0000-0000-000064030000}"/>
    <cellStyle name="40% - Accent3 26" xfId="870" xr:uid="{00000000-0005-0000-0000-000065030000}"/>
    <cellStyle name="40% - Accent3 27" xfId="871" xr:uid="{00000000-0005-0000-0000-000066030000}"/>
    <cellStyle name="40% - Accent3 28" xfId="872" xr:uid="{00000000-0005-0000-0000-000067030000}"/>
    <cellStyle name="40% - Accent3 29" xfId="873" xr:uid="{00000000-0005-0000-0000-000068030000}"/>
    <cellStyle name="40% - Accent3 3" xfId="874" xr:uid="{00000000-0005-0000-0000-000069030000}"/>
    <cellStyle name="40% - Accent3 3 10" xfId="875" xr:uid="{00000000-0005-0000-0000-00006A030000}"/>
    <cellStyle name="40% - Accent3 3 11" xfId="876" xr:uid="{00000000-0005-0000-0000-00006B030000}"/>
    <cellStyle name="40% - Accent3 3 12" xfId="877" xr:uid="{00000000-0005-0000-0000-00006C030000}"/>
    <cellStyle name="40% - Accent3 3 13" xfId="878" xr:uid="{00000000-0005-0000-0000-00006D030000}"/>
    <cellStyle name="40% - Accent3 3 14" xfId="879" xr:uid="{00000000-0005-0000-0000-00006E030000}"/>
    <cellStyle name="40% - Accent3 3 15" xfId="880" xr:uid="{00000000-0005-0000-0000-00006F030000}"/>
    <cellStyle name="40% - Accent3 3 16" xfId="881" xr:uid="{00000000-0005-0000-0000-000070030000}"/>
    <cellStyle name="40% - Accent3 3 17" xfId="882" xr:uid="{00000000-0005-0000-0000-000071030000}"/>
    <cellStyle name="40% - Accent3 3 18" xfId="883" xr:uid="{00000000-0005-0000-0000-000072030000}"/>
    <cellStyle name="40% - Accent3 3 19" xfId="884" xr:uid="{00000000-0005-0000-0000-000073030000}"/>
    <cellStyle name="40% - Accent3 3 2" xfId="885" xr:uid="{00000000-0005-0000-0000-000074030000}"/>
    <cellStyle name="40% - Accent3 3 3" xfId="886" xr:uid="{00000000-0005-0000-0000-000075030000}"/>
    <cellStyle name="40% - Accent3 3 4" xfId="887" xr:uid="{00000000-0005-0000-0000-000076030000}"/>
    <cellStyle name="40% - Accent3 3 5" xfId="888" xr:uid="{00000000-0005-0000-0000-000077030000}"/>
    <cellStyle name="40% - Accent3 3 6" xfId="889" xr:uid="{00000000-0005-0000-0000-000078030000}"/>
    <cellStyle name="40% - Accent3 3 7" xfId="890" xr:uid="{00000000-0005-0000-0000-000079030000}"/>
    <cellStyle name="40% - Accent3 3 8" xfId="891" xr:uid="{00000000-0005-0000-0000-00007A030000}"/>
    <cellStyle name="40% - Accent3 3 9" xfId="892" xr:uid="{00000000-0005-0000-0000-00007B030000}"/>
    <cellStyle name="40% - Accent3 30" xfId="893" xr:uid="{00000000-0005-0000-0000-00007C030000}"/>
    <cellStyle name="40% - Accent3 31" xfId="894" xr:uid="{00000000-0005-0000-0000-00007D030000}"/>
    <cellStyle name="40% - Accent3 32" xfId="895" xr:uid="{00000000-0005-0000-0000-00007E030000}"/>
    <cellStyle name="40% - Accent3 33" xfId="896" xr:uid="{00000000-0005-0000-0000-00007F030000}"/>
    <cellStyle name="40% - Accent3 34" xfId="897" xr:uid="{00000000-0005-0000-0000-000080030000}"/>
    <cellStyle name="40% - Accent3 35" xfId="898" xr:uid="{00000000-0005-0000-0000-000081030000}"/>
    <cellStyle name="40% - Accent3 36" xfId="899" xr:uid="{00000000-0005-0000-0000-000082030000}"/>
    <cellStyle name="40% - Accent3 37" xfId="900" xr:uid="{00000000-0005-0000-0000-000083030000}"/>
    <cellStyle name="40% - Accent3 38" xfId="901" xr:uid="{00000000-0005-0000-0000-000084030000}"/>
    <cellStyle name="40% - Accent3 39" xfId="902" xr:uid="{00000000-0005-0000-0000-000085030000}"/>
    <cellStyle name="40% - Accent3 4" xfId="903" xr:uid="{00000000-0005-0000-0000-000086030000}"/>
    <cellStyle name="40% - Accent3 4 10" xfId="904" xr:uid="{00000000-0005-0000-0000-000087030000}"/>
    <cellStyle name="40% - Accent3 4 11" xfId="905" xr:uid="{00000000-0005-0000-0000-000088030000}"/>
    <cellStyle name="40% - Accent3 4 12" xfId="906" xr:uid="{00000000-0005-0000-0000-000089030000}"/>
    <cellStyle name="40% - Accent3 4 13" xfId="907" xr:uid="{00000000-0005-0000-0000-00008A030000}"/>
    <cellStyle name="40% - Accent3 4 14" xfId="908" xr:uid="{00000000-0005-0000-0000-00008B030000}"/>
    <cellStyle name="40% - Accent3 4 15" xfId="909" xr:uid="{00000000-0005-0000-0000-00008C030000}"/>
    <cellStyle name="40% - Accent3 4 16" xfId="910" xr:uid="{00000000-0005-0000-0000-00008D030000}"/>
    <cellStyle name="40% - Accent3 4 17" xfId="911" xr:uid="{00000000-0005-0000-0000-00008E030000}"/>
    <cellStyle name="40% - Accent3 4 18" xfId="912" xr:uid="{00000000-0005-0000-0000-00008F030000}"/>
    <cellStyle name="40% - Accent3 4 19" xfId="913" xr:uid="{00000000-0005-0000-0000-000090030000}"/>
    <cellStyle name="40% - Accent3 4 2" xfId="914" xr:uid="{00000000-0005-0000-0000-000091030000}"/>
    <cellStyle name="40% - Accent3 4 3" xfId="915" xr:uid="{00000000-0005-0000-0000-000092030000}"/>
    <cellStyle name="40% - Accent3 4 4" xfId="916" xr:uid="{00000000-0005-0000-0000-000093030000}"/>
    <cellStyle name="40% - Accent3 4 5" xfId="917" xr:uid="{00000000-0005-0000-0000-000094030000}"/>
    <cellStyle name="40% - Accent3 4 6" xfId="918" xr:uid="{00000000-0005-0000-0000-000095030000}"/>
    <cellStyle name="40% - Accent3 4 7" xfId="919" xr:uid="{00000000-0005-0000-0000-000096030000}"/>
    <cellStyle name="40% - Accent3 4 8" xfId="920" xr:uid="{00000000-0005-0000-0000-000097030000}"/>
    <cellStyle name="40% - Accent3 4 9" xfId="921" xr:uid="{00000000-0005-0000-0000-000098030000}"/>
    <cellStyle name="40% - Accent3 40" xfId="922" xr:uid="{00000000-0005-0000-0000-000099030000}"/>
    <cellStyle name="40% - Accent3 41" xfId="923" xr:uid="{00000000-0005-0000-0000-00009A030000}"/>
    <cellStyle name="40% - Accent3 42" xfId="924" xr:uid="{00000000-0005-0000-0000-00009B030000}"/>
    <cellStyle name="40% - Accent3 43" xfId="925" xr:uid="{00000000-0005-0000-0000-00009C030000}"/>
    <cellStyle name="40% - Accent3 44" xfId="926" xr:uid="{00000000-0005-0000-0000-00009D030000}"/>
    <cellStyle name="40% - Accent3 45" xfId="927" xr:uid="{00000000-0005-0000-0000-00009E030000}"/>
    <cellStyle name="40% - Accent3 46" xfId="928" xr:uid="{00000000-0005-0000-0000-00009F030000}"/>
    <cellStyle name="40% - Accent3 47" xfId="929" xr:uid="{00000000-0005-0000-0000-0000A0030000}"/>
    <cellStyle name="40% - Accent3 48" xfId="930" xr:uid="{00000000-0005-0000-0000-0000A1030000}"/>
    <cellStyle name="40% - Accent3 49" xfId="931" xr:uid="{00000000-0005-0000-0000-0000A2030000}"/>
    <cellStyle name="40% - Accent3 5" xfId="932" xr:uid="{00000000-0005-0000-0000-0000A3030000}"/>
    <cellStyle name="40% - Accent3 50" xfId="933" xr:uid="{00000000-0005-0000-0000-0000A4030000}"/>
    <cellStyle name="40% - Accent3 6" xfId="934" xr:uid="{00000000-0005-0000-0000-0000A5030000}"/>
    <cellStyle name="40% - Accent3 7" xfId="935" xr:uid="{00000000-0005-0000-0000-0000A6030000}"/>
    <cellStyle name="40% - Accent3 8" xfId="936" xr:uid="{00000000-0005-0000-0000-0000A7030000}"/>
    <cellStyle name="40% - Accent3 9" xfId="937" xr:uid="{00000000-0005-0000-0000-0000A8030000}"/>
    <cellStyle name="40% - Accent4" xfId="938" builtinId="43" customBuiltin="1"/>
    <cellStyle name="40% - Accent4 10" xfId="939" xr:uid="{00000000-0005-0000-0000-0000AA030000}"/>
    <cellStyle name="40% - Accent4 11" xfId="940" xr:uid="{00000000-0005-0000-0000-0000AB030000}"/>
    <cellStyle name="40% - Accent4 12" xfId="941" xr:uid="{00000000-0005-0000-0000-0000AC030000}"/>
    <cellStyle name="40% - Accent4 13" xfId="942" xr:uid="{00000000-0005-0000-0000-0000AD030000}"/>
    <cellStyle name="40% - Accent4 14" xfId="943" xr:uid="{00000000-0005-0000-0000-0000AE030000}"/>
    <cellStyle name="40% - Accent4 15" xfId="944" xr:uid="{00000000-0005-0000-0000-0000AF030000}"/>
    <cellStyle name="40% - Accent4 16" xfId="945" xr:uid="{00000000-0005-0000-0000-0000B0030000}"/>
    <cellStyle name="40% - Accent4 17" xfId="946" xr:uid="{00000000-0005-0000-0000-0000B1030000}"/>
    <cellStyle name="40% - Accent4 18" xfId="947" xr:uid="{00000000-0005-0000-0000-0000B2030000}"/>
    <cellStyle name="40% - Accent4 19" xfId="948" xr:uid="{00000000-0005-0000-0000-0000B3030000}"/>
    <cellStyle name="40% - Accent4 2" xfId="949" xr:uid="{00000000-0005-0000-0000-0000B4030000}"/>
    <cellStyle name="40% - Accent4 2 10" xfId="950" xr:uid="{00000000-0005-0000-0000-0000B5030000}"/>
    <cellStyle name="40% - Accent4 2 11" xfId="951" xr:uid="{00000000-0005-0000-0000-0000B6030000}"/>
    <cellStyle name="40% - Accent4 2 12" xfId="952" xr:uid="{00000000-0005-0000-0000-0000B7030000}"/>
    <cellStyle name="40% - Accent4 2 13" xfId="953" xr:uid="{00000000-0005-0000-0000-0000B8030000}"/>
    <cellStyle name="40% - Accent4 2 14" xfId="954" xr:uid="{00000000-0005-0000-0000-0000B9030000}"/>
    <cellStyle name="40% - Accent4 2 15" xfId="955" xr:uid="{00000000-0005-0000-0000-0000BA030000}"/>
    <cellStyle name="40% - Accent4 2 16" xfId="956" xr:uid="{00000000-0005-0000-0000-0000BB030000}"/>
    <cellStyle name="40% - Accent4 2 17" xfId="957" xr:uid="{00000000-0005-0000-0000-0000BC030000}"/>
    <cellStyle name="40% - Accent4 2 18" xfId="958" xr:uid="{00000000-0005-0000-0000-0000BD030000}"/>
    <cellStyle name="40% - Accent4 2 19" xfId="959" xr:uid="{00000000-0005-0000-0000-0000BE030000}"/>
    <cellStyle name="40% - Accent4 2 2" xfId="960" xr:uid="{00000000-0005-0000-0000-0000BF030000}"/>
    <cellStyle name="40% - Accent4 2 3" xfId="961" xr:uid="{00000000-0005-0000-0000-0000C0030000}"/>
    <cellStyle name="40% - Accent4 2 4" xfId="962" xr:uid="{00000000-0005-0000-0000-0000C1030000}"/>
    <cellStyle name="40% - Accent4 2 5" xfId="963" xr:uid="{00000000-0005-0000-0000-0000C2030000}"/>
    <cellStyle name="40% - Accent4 2 6" xfId="964" xr:uid="{00000000-0005-0000-0000-0000C3030000}"/>
    <cellStyle name="40% - Accent4 2 7" xfId="965" xr:uid="{00000000-0005-0000-0000-0000C4030000}"/>
    <cellStyle name="40% - Accent4 2 8" xfId="966" xr:uid="{00000000-0005-0000-0000-0000C5030000}"/>
    <cellStyle name="40% - Accent4 2 9" xfId="967" xr:uid="{00000000-0005-0000-0000-0000C6030000}"/>
    <cellStyle name="40% - Accent4 20" xfId="968" xr:uid="{00000000-0005-0000-0000-0000C7030000}"/>
    <cellStyle name="40% - Accent4 21" xfId="969" xr:uid="{00000000-0005-0000-0000-0000C8030000}"/>
    <cellStyle name="40% - Accent4 22" xfId="970" xr:uid="{00000000-0005-0000-0000-0000C9030000}"/>
    <cellStyle name="40% - Accent4 23" xfId="971" xr:uid="{00000000-0005-0000-0000-0000CA030000}"/>
    <cellStyle name="40% - Accent4 24" xfId="972" xr:uid="{00000000-0005-0000-0000-0000CB030000}"/>
    <cellStyle name="40% - Accent4 25" xfId="973" xr:uid="{00000000-0005-0000-0000-0000CC030000}"/>
    <cellStyle name="40% - Accent4 26" xfId="974" xr:uid="{00000000-0005-0000-0000-0000CD030000}"/>
    <cellStyle name="40% - Accent4 27" xfId="975" xr:uid="{00000000-0005-0000-0000-0000CE030000}"/>
    <cellStyle name="40% - Accent4 28" xfId="976" xr:uid="{00000000-0005-0000-0000-0000CF030000}"/>
    <cellStyle name="40% - Accent4 29" xfId="977" xr:uid="{00000000-0005-0000-0000-0000D0030000}"/>
    <cellStyle name="40% - Accent4 3" xfId="978" xr:uid="{00000000-0005-0000-0000-0000D1030000}"/>
    <cellStyle name="40% - Accent4 3 10" xfId="979" xr:uid="{00000000-0005-0000-0000-0000D2030000}"/>
    <cellStyle name="40% - Accent4 3 11" xfId="980" xr:uid="{00000000-0005-0000-0000-0000D3030000}"/>
    <cellStyle name="40% - Accent4 3 12" xfId="981" xr:uid="{00000000-0005-0000-0000-0000D4030000}"/>
    <cellStyle name="40% - Accent4 3 13" xfId="982" xr:uid="{00000000-0005-0000-0000-0000D5030000}"/>
    <cellStyle name="40% - Accent4 3 14" xfId="983" xr:uid="{00000000-0005-0000-0000-0000D6030000}"/>
    <cellStyle name="40% - Accent4 3 15" xfId="984" xr:uid="{00000000-0005-0000-0000-0000D7030000}"/>
    <cellStyle name="40% - Accent4 3 16" xfId="985" xr:uid="{00000000-0005-0000-0000-0000D8030000}"/>
    <cellStyle name="40% - Accent4 3 17" xfId="986" xr:uid="{00000000-0005-0000-0000-0000D9030000}"/>
    <cellStyle name="40% - Accent4 3 18" xfId="987" xr:uid="{00000000-0005-0000-0000-0000DA030000}"/>
    <cellStyle name="40% - Accent4 3 19" xfId="988" xr:uid="{00000000-0005-0000-0000-0000DB030000}"/>
    <cellStyle name="40% - Accent4 3 2" xfId="989" xr:uid="{00000000-0005-0000-0000-0000DC030000}"/>
    <cellStyle name="40% - Accent4 3 3" xfId="990" xr:uid="{00000000-0005-0000-0000-0000DD030000}"/>
    <cellStyle name="40% - Accent4 3 4" xfId="991" xr:uid="{00000000-0005-0000-0000-0000DE030000}"/>
    <cellStyle name="40% - Accent4 3 5" xfId="992" xr:uid="{00000000-0005-0000-0000-0000DF030000}"/>
    <cellStyle name="40% - Accent4 3 6" xfId="993" xr:uid="{00000000-0005-0000-0000-0000E0030000}"/>
    <cellStyle name="40% - Accent4 3 7" xfId="994" xr:uid="{00000000-0005-0000-0000-0000E1030000}"/>
    <cellStyle name="40% - Accent4 3 8" xfId="995" xr:uid="{00000000-0005-0000-0000-0000E2030000}"/>
    <cellStyle name="40% - Accent4 3 9" xfId="996" xr:uid="{00000000-0005-0000-0000-0000E3030000}"/>
    <cellStyle name="40% - Accent4 30" xfId="997" xr:uid="{00000000-0005-0000-0000-0000E4030000}"/>
    <cellStyle name="40% - Accent4 31" xfId="998" xr:uid="{00000000-0005-0000-0000-0000E5030000}"/>
    <cellStyle name="40% - Accent4 32" xfId="999" xr:uid="{00000000-0005-0000-0000-0000E6030000}"/>
    <cellStyle name="40% - Accent4 33" xfId="1000" xr:uid="{00000000-0005-0000-0000-0000E7030000}"/>
    <cellStyle name="40% - Accent4 34" xfId="1001" xr:uid="{00000000-0005-0000-0000-0000E8030000}"/>
    <cellStyle name="40% - Accent4 35" xfId="1002" xr:uid="{00000000-0005-0000-0000-0000E9030000}"/>
    <cellStyle name="40% - Accent4 36" xfId="1003" xr:uid="{00000000-0005-0000-0000-0000EA030000}"/>
    <cellStyle name="40% - Accent4 37" xfId="1004" xr:uid="{00000000-0005-0000-0000-0000EB030000}"/>
    <cellStyle name="40% - Accent4 38" xfId="1005" xr:uid="{00000000-0005-0000-0000-0000EC030000}"/>
    <cellStyle name="40% - Accent4 39" xfId="1006" xr:uid="{00000000-0005-0000-0000-0000ED030000}"/>
    <cellStyle name="40% - Accent4 4" xfId="1007" xr:uid="{00000000-0005-0000-0000-0000EE030000}"/>
    <cellStyle name="40% - Accent4 4 10" xfId="1008" xr:uid="{00000000-0005-0000-0000-0000EF030000}"/>
    <cellStyle name="40% - Accent4 4 11" xfId="1009" xr:uid="{00000000-0005-0000-0000-0000F0030000}"/>
    <cellStyle name="40% - Accent4 4 12" xfId="1010" xr:uid="{00000000-0005-0000-0000-0000F1030000}"/>
    <cellStyle name="40% - Accent4 4 13" xfId="1011" xr:uid="{00000000-0005-0000-0000-0000F2030000}"/>
    <cellStyle name="40% - Accent4 4 14" xfId="1012" xr:uid="{00000000-0005-0000-0000-0000F3030000}"/>
    <cellStyle name="40% - Accent4 4 15" xfId="1013" xr:uid="{00000000-0005-0000-0000-0000F4030000}"/>
    <cellStyle name="40% - Accent4 4 16" xfId="1014" xr:uid="{00000000-0005-0000-0000-0000F5030000}"/>
    <cellStyle name="40% - Accent4 4 17" xfId="1015" xr:uid="{00000000-0005-0000-0000-0000F6030000}"/>
    <cellStyle name="40% - Accent4 4 18" xfId="1016" xr:uid="{00000000-0005-0000-0000-0000F7030000}"/>
    <cellStyle name="40% - Accent4 4 19" xfId="1017" xr:uid="{00000000-0005-0000-0000-0000F8030000}"/>
    <cellStyle name="40% - Accent4 4 2" xfId="1018" xr:uid="{00000000-0005-0000-0000-0000F9030000}"/>
    <cellStyle name="40% - Accent4 4 3" xfId="1019" xr:uid="{00000000-0005-0000-0000-0000FA030000}"/>
    <cellStyle name="40% - Accent4 4 4" xfId="1020" xr:uid="{00000000-0005-0000-0000-0000FB030000}"/>
    <cellStyle name="40% - Accent4 4 5" xfId="1021" xr:uid="{00000000-0005-0000-0000-0000FC030000}"/>
    <cellStyle name="40% - Accent4 4 6" xfId="1022" xr:uid="{00000000-0005-0000-0000-0000FD030000}"/>
    <cellStyle name="40% - Accent4 4 7" xfId="1023" xr:uid="{00000000-0005-0000-0000-0000FE030000}"/>
    <cellStyle name="40% - Accent4 4 8" xfId="1024" xr:uid="{00000000-0005-0000-0000-0000FF030000}"/>
    <cellStyle name="40% - Accent4 4 9" xfId="1025" xr:uid="{00000000-0005-0000-0000-000000040000}"/>
    <cellStyle name="40% - Accent4 40" xfId="1026" xr:uid="{00000000-0005-0000-0000-000001040000}"/>
    <cellStyle name="40% - Accent4 41" xfId="1027" xr:uid="{00000000-0005-0000-0000-000002040000}"/>
    <cellStyle name="40% - Accent4 42" xfId="1028" xr:uid="{00000000-0005-0000-0000-000003040000}"/>
    <cellStyle name="40% - Accent4 43" xfId="1029" xr:uid="{00000000-0005-0000-0000-000004040000}"/>
    <cellStyle name="40% - Accent4 44" xfId="1030" xr:uid="{00000000-0005-0000-0000-000005040000}"/>
    <cellStyle name="40% - Accent4 45" xfId="1031" xr:uid="{00000000-0005-0000-0000-000006040000}"/>
    <cellStyle name="40% - Accent4 46" xfId="1032" xr:uid="{00000000-0005-0000-0000-000007040000}"/>
    <cellStyle name="40% - Accent4 47" xfId="1033" xr:uid="{00000000-0005-0000-0000-000008040000}"/>
    <cellStyle name="40% - Accent4 48" xfId="1034" xr:uid="{00000000-0005-0000-0000-000009040000}"/>
    <cellStyle name="40% - Accent4 49" xfId="1035" xr:uid="{00000000-0005-0000-0000-00000A040000}"/>
    <cellStyle name="40% - Accent4 5" xfId="1036" xr:uid="{00000000-0005-0000-0000-00000B040000}"/>
    <cellStyle name="40% - Accent4 50" xfId="1037" xr:uid="{00000000-0005-0000-0000-00000C040000}"/>
    <cellStyle name="40% - Accent4 6" xfId="1038" xr:uid="{00000000-0005-0000-0000-00000D040000}"/>
    <cellStyle name="40% - Accent4 7" xfId="1039" xr:uid="{00000000-0005-0000-0000-00000E040000}"/>
    <cellStyle name="40% - Accent4 8" xfId="1040" xr:uid="{00000000-0005-0000-0000-00000F040000}"/>
    <cellStyle name="40% - Accent4 9" xfId="1041" xr:uid="{00000000-0005-0000-0000-000010040000}"/>
    <cellStyle name="40% - Accent5" xfId="1042" builtinId="47" customBuiltin="1"/>
    <cellStyle name="40% - Accent5 10" xfId="1043" xr:uid="{00000000-0005-0000-0000-000012040000}"/>
    <cellStyle name="40% - Accent5 11" xfId="1044" xr:uid="{00000000-0005-0000-0000-000013040000}"/>
    <cellStyle name="40% - Accent5 12" xfId="1045" xr:uid="{00000000-0005-0000-0000-000014040000}"/>
    <cellStyle name="40% - Accent5 13" xfId="1046" xr:uid="{00000000-0005-0000-0000-000015040000}"/>
    <cellStyle name="40% - Accent5 14" xfId="1047" xr:uid="{00000000-0005-0000-0000-000016040000}"/>
    <cellStyle name="40% - Accent5 15" xfId="1048" xr:uid="{00000000-0005-0000-0000-000017040000}"/>
    <cellStyle name="40% - Accent5 16" xfId="1049" xr:uid="{00000000-0005-0000-0000-000018040000}"/>
    <cellStyle name="40% - Accent5 17" xfId="1050" xr:uid="{00000000-0005-0000-0000-000019040000}"/>
    <cellStyle name="40% - Accent5 18" xfId="1051" xr:uid="{00000000-0005-0000-0000-00001A040000}"/>
    <cellStyle name="40% - Accent5 19" xfId="1052" xr:uid="{00000000-0005-0000-0000-00001B040000}"/>
    <cellStyle name="40% - Accent5 2" xfId="1053" xr:uid="{00000000-0005-0000-0000-00001C040000}"/>
    <cellStyle name="40% - Accent5 2 10" xfId="1054" xr:uid="{00000000-0005-0000-0000-00001D040000}"/>
    <cellStyle name="40% - Accent5 2 11" xfId="1055" xr:uid="{00000000-0005-0000-0000-00001E040000}"/>
    <cellStyle name="40% - Accent5 2 12" xfId="1056" xr:uid="{00000000-0005-0000-0000-00001F040000}"/>
    <cellStyle name="40% - Accent5 2 13" xfId="1057" xr:uid="{00000000-0005-0000-0000-000020040000}"/>
    <cellStyle name="40% - Accent5 2 14" xfId="1058" xr:uid="{00000000-0005-0000-0000-000021040000}"/>
    <cellStyle name="40% - Accent5 2 15" xfId="1059" xr:uid="{00000000-0005-0000-0000-000022040000}"/>
    <cellStyle name="40% - Accent5 2 16" xfId="1060" xr:uid="{00000000-0005-0000-0000-000023040000}"/>
    <cellStyle name="40% - Accent5 2 17" xfId="1061" xr:uid="{00000000-0005-0000-0000-000024040000}"/>
    <cellStyle name="40% - Accent5 2 18" xfId="1062" xr:uid="{00000000-0005-0000-0000-000025040000}"/>
    <cellStyle name="40% - Accent5 2 19" xfId="1063" xr:uid="{00000000-0005-0000-0000-000026040000}"/>
    <cellStyle name="40% - Accent5 2 2" xfId="1064" xr:uid="{00000000-0005-0000-0000-000027040000}"/>
    <cellStyle name="40% - Accent5 2 3" xfId="1065" xr:uid="{00000000-0005-0000-0000-000028040000}"/>
    <cellStyle name="40% - Accent5 2 4" xfId="1066" xr:uid="{00000000-0005-0000-0000-000029040000}"/>
    <cellStyle name="40% - Accent5 2 5" xfId="1067" xr:uid="{00000000-0005-0000-0000-00002A040000}"/>
    <cellStyle name="40% - Accent5 2 6" xfId="1068" xr:uid="{00000000-0005-0000-0000-00002B040000}"/>
    <cellStyle name="40% - Accent5 2 7" xfId="1069" xr:uid="{00000000-0005-0000-0000-00002C040000}"/>
    <cellStyle name="40% - Accent5 2 8" xfId="1070" xr:uid="{00000000-0005-0000-0000-00002D040000}"/>
    <cellStyle name="40% - Accent5 2 9" xfId="1071" xr:uid="{00000000-0005-0000-0000-00002E040000}"/>
    <cellStyle name="40% - Accent5 20" xfId="1072" xr:uid="{00000000-0005-0000-0000-00002F040000}"/>
    <cellStyle name="40% - Accent5 21" xfId="1073" xr:uid="{00000000-0005-0000-0000-000030040000}"/>
    <cellStyle name="40% - Accent5 22" xfId="1074" xr:uid="{00000000-0005-0000-0000-000031040000}"/>
    <cellStyle name="40% - Accent5 23" xfId="1075" xr:uid="{00000000-0005-0000-0000-000032040000}"/>
    <cellStyle name="40% - Accent5 24" xfId="1076" xr:uid="{00000000-0005-0000-0000-000033040000}"/>
    <cellStyle name="40% - Accent5 25" xfId="1077" xr:uid="{00000000-0005-0000-0000-000034040000}"/>
    <cellStyle name="40% - Accent5 26" xfId="1078" xr:uid="{00000000-0005-0000-0000-000035040000}"/>
    <cellStyle name="40% - Accent5 27" xfId="1079" xr:uid="{00000000-0005-0000-0000-000036040000}"/>
    <cellStyle name="40% - Accent5 28" xfId="1080" xr:uid="{00000000-0005-0000-0000-000037040000}"/>
    <cellStyle name="40% - Accent5 29" xfId="1081" xr:uid="{00000000-0005-0000-0000-000038040000}"/>
    <cellStyle name="40% - Accent5 3" xfId="1082" xr:uid="{00000000-0005-0000-0000-000039040000}"/>
    <cellStyle name="40% - Accent5 3 10" xfId="1083" xr:uid="{00000000-0005-0000-0000-00003A040000}"/>
    <cellStyle name="40% - Accent5 3 11" xfId="1084" xr:uid="{00000000-0005-0000-0000-00003B040000}"/>
    <cellStyle name="40% - Accent5 3 12" xfId="1085" xr:uid="{00000000-0005-0000-0000-00003C040000}"/>
    <cellStyle name="40% - Accent5 3 13" xfId="1086" xr:uid="{00000000-0005-0000-0000-00003D040000}"/>
    <cellStyle name="40% - Accent5 3 14" xfId="1087" xr:uid="{00000000-0005-0000-0000-00003E040000}"/>
    <cellStyle name="40% - Accent5 3 15" xfId="1088" xr:uid="{00000000-0005-0000-0000-00003F040000}"/>
    <cellStyle name="40% - Accent5 3 16" xfId="1089" xr:uid="{00000000-0005-0000-0000-000040040000}"/>
    <cellStyle name="40% - Accent5 3 17" xfId="1090" xr:uid="{00000000-0005-0000-0000-000041040000}"/>
    <cellStyle name="40% - Accent5 3 18" xfId="1091" xr:uid="{00000000-0005-0000-0000-000042040000}"/>
    <cellStyle name="40% - Accent5 3 19" xfId="1092" xr:uid="{00000000-0005-0000-0000-000043040000}"/>
    <cellStyle name="40% - Accent5 3 2" xfId="1093" xr:uid="{00000000-0005-0000-0000-000044040000}"/>
    <cellStyle name="40% - Accent5 3 3" xfId="1094" xr:uid="{00000000-0005-0000-0000-000045040000}"/>
    <cellStyle name="40% - Accent5 3 4" xfId="1095" xr:uid="{00000000-0005-0000-0000-000046040000}"/>
    <cellStyle name="40% - Accent5 3 5" xfId="1096" xr:uid="{00000000-0005-0000-0000-000047040000}"/>
    <cellStyle name="40% - Accent5 3 6" xfId="1097" xr:uid="{00000000-0005-0000-0000-000048040000}"/>
    <cellStyle name="40% - Accent5 3 7" xfId="1098" xr:uid="{00000000-0005-0000-0000-000049040000}"/>
    <cellStyle name="40% - Accent5 3 8" xfId="1099" xr:uid="{00000000-0005-0000-0000-00004A040000}"/>
    <cellStyle name="40% - Accent5 3 9" xfId="1100" xr:uid="{00000000-0005-0000-0000-00004B040000}"/>
    <cellStyle name="40% - Accent5 30" xfId="1101" xr:uid="{00000000-0005-0000-0000-00004C040000}"/>
    <cellStyle name="40% - Accent5 31" xfId="1102" xr:uid="{00000000-0005-0000-0000-00004D040000}"/>
    <cellStyle name="40% - Accent5 32" xfId="1103" xr:uid="{00000000-0005-0000-0000-00004E040000}"/>
    <cellStyle name="40% - Accent5 33" xfId="1104" xr:uid="{00000000-0005-0000-0000-00004F040000}"/>
    <cellStyle name="40% - Accent5 34" xfId="1105" xr:uid="{00000000-0005-0000-0000-000050040000}"/>
    <cellStyle name="40% - Accent5 35" xfId="1106" xr:uid="{00000000-0005-0000-0000-000051040000}"/>
    <cellStyle name="40% - Accent5 36" xfId="1107" xr:uid="{00000000-0005-0000-0000-000052040000}"/>
    <cellStyle name="40% - Accent5 37" xfId="1108" xr:uid="{00000000-0005-0000-0000-000053040000}"/>
    <cellStyle name="40% - Accent5 38" xfId="1109" xr:uid="{00000000-0005-0000-0000-000054040000}"/>
    <cellStyle name="40% - Accent5 39" xfId="1110" xr:uid="{00000000-0005-0000-0000-000055040000}"/>
    <cellStyle name="40% - Accent5 4" xfId="1111" xr:uid="{00000000-0005-0000-0000-000056040000}"/>
    <cellStyle name="40% - Accent5 4 10" xfId="1112" xr:uid="{00000000-0005-0000-0000-000057040000}"/>
    <cellStyle name="40% - Accent5 4 11" xfId="1113" xr:uid="{00000000-0005-0000-0000-000058040000}"/>
    <cellStyle name="40% - Accent5 4 12" xfId="1114" xr:uid="{00000000-0005-0000-0000-000059040000}"/>
    <cellStyle name="40% - Accent5 4 13" xfId="1115" xr:uid="{00000000-0005-0000-0000-00005A040000}"/>
    <cellStyle name="40% - Accent5 4 14" xfId="1116" xr:uid="{00000000-0005-0000-0000-00005B040000}"/>
    <cellStyle name="40% - Accent5 4 15" xfId="1117" xr:uid="{00000000-0005-0000-0000-00005C040000}"/>
    <cellStyle name="40% - Accent5 4 16" xfId="1118" xr:uid="{00000000-0005-0000-0000-00005D040000}"/>
    <cellStyle name="40% - Accent5 4 17" xfId="1119" xr:uid="{00000000-0005-0000-0000-00005E040000}"/>
    <cellStyle name="40% - Accent5 4 18" xfId="1120" xr:uid="{00000000-0005-0000-0000-00005F040000}"/>
    <cellStyle name="40% - Accent5 4 19" xfId="1121" xr:uid="{00000000-0005-0000-0000-000060040000}"/>
    <cellStyle name="40% - Accent5 4 2" xfId="1122" xr:uid="{00000000-0005-0000-0000-000061040000}"/>
    <cellStyle name="40% - Accent5 4 3" xfId="1123" xr:uid="{00000000-0005-0000-0000-000062040000}"/>
    <cellStyle name="40% - Accent5 4 4" xfId="1124" xr:uid="{00000000-0005-0000-0000-000063040000}"/>
    <cellStyle name="40% - Accent5 4 5" xfId="1125" xr:uid="{00000000-0005-0000-0000-000064040000}"/>
    <cellStyle name="40% - Accent5 4 6" xfId="1126" xr:uid="{00000000-0005-0000-0000-000065040000}"/>
    <cellStyle name="40% - Accent5 4 7" xfId="1127" xr:uid="{00000000-0005-0000-0000-000066040000}"/>
    <cellStyle name="40% - Accent5 4 8" xfId="1128" xr:uid="{00000000-0005-0000-0000-000067040000}"/>
    <cellStyle name="40% - Accent5 4 9" xfId="1129" xr:uid="{00000000-0005-0000-0000-000068040000}"/>
    <cellStyle name="40% - Accent5 40" xfId="1130" xr:uid="{00000000-0005-0000-0000-000069040000}"/>
    <cellStyle name="40% - Accent5 41" xfId="1131" xr:uid="{00000000-0005-0000-0000-00006A040000}"/>
    <cellStyle name="40% - Accent5 42" xfId="1132" xr:uid="{00000000-0005-0000-0000-00006B040000}"/>
    <cellStyle name="40% - Accent5 43" xfId="1133" xr:uid="{00000000-0005-0000-0000-00006C040000}"/>
    <cellStyle name="40% - Accent5 44" xfId="1134" xr:uid="{00000000-0005-0000-0000-00006D040000}"/>
    <cellStyle name="40% - Accent5 45" xfId="1135" xr:uid="{00000000-0005-0000-0000-00006E040000}"/>
    <cellStyle name="40% - Accent5 46" xfId="1136" xr:uid="{00000000-0005-0000-0000-00006F040000}"/>
    <cellStyle name="40% - Accent5 47" xfId="1137" xr:uid="{00000000-0005-0000-0000-000070040000}"/>
    <cellStyle name="40% - Accent5 48" xfId="1138" xr:uid="{00000000-0005-0000-0000-000071040000}"/>
    <cellStyle name="40% - Accent5 49" xfId="1139" xr:uid="{00000000-0005-0000-0000-000072040000}"/>
    <cellStyle name="40% - Accent5 5" xfId="1140" xr:uid="{00000000-0005-0000-0000-000073040000}"/>
    <cellStyle name="40% - Accent5 50" xfId="1141" xr:uid="{00000000-0005-0000-0000-000074040000}"/>
    <cellStyle name="40% - Accent5 6" xfId="1142" xr:uid="{00000000-0005-0000-0000-000075040000}"/>
    <cellStyle name="40% - Accent5 7" xfId="1143" xr:uid="{00000000-0005-0000-0000-000076040000}"/>
    <cellStyle name="40% - Accent5 8" xfId="1144" xr:uid="{00000000-0005-0000-0000-000077040000}"/>
    <cellStyle name="40% - Accent5 9" xfId="1145" xr:uid="{00000000-0005-0000-0000-000078040000}"/>
    <cellStyle name="40% - Accent6" xfId="1146" builtinId="51" customBuiltin="1"/>
    <cellStyle name="40% - Accent6 10" xfId="1147" xr:uid="{00000000-0005-0000-0000-00007A040000}"/>
    <cellStyle name="40% - Accent6 11" xfId="1148" xr:uid="{00000000-0005-0000-0000-00007B040000}"/>
    <cellStyle name="40% - Accent6 12" xfId="1149" xr:uid="{00000000-0005-0000-0000-00007C040000}"/>
    <cellStyle name="40% - Accent6 13" xfId="1150" xr:uid="{00000000-0005-0000-0000-00007D040000}"/>
    <cellStyle name="40% - Accent6 14" xfId="1151" xr:uid="{00000000-0005-0000-0000-00007E040000}"/>
    <cellStyle name="40% - Accent6 15" xfId="1152" xr:uid="{00000000-0005-0000-0000-00007F040000}"/>
    <cellStyle name="40% - Accent6 16" xfId="1153" xr:uid="{00000000-0005-0000-0000-000080040000}"/>
    <cellStyle name="40% - Accent6 17" xfId="1154" xr:uid="{00000000-0005-0000-0000-000081040000}"/>
    <cellStyle name="40% - Accent6 18" xfId="1155" xr:uid="{00000000-0005-0000-0000-000082040000}"/>
    <cellStyle name="40% - Accent6 19" xfId="1156" xr:uid="{00000000-0005-0000-0000-000083040000}"/>
    <cellStyle name="40% - Accent6 2" xfId="1157" xr:uid="{00000000-0005-0000-0000-000084040000}"/>
    <cellStyle name="40% - Accent6 2 10" xfId="1158" xr:uid="{00000000-0005-0000-0000-000085040000}"/>
    <cellStyle name="40% - Accent6 2 11" xfId="1159" xr:uid="{00000000-0005-0000-0000-000086040000}"/>
    <cellStyle name="40% - Accent6 2 12" xfId="1160" xr:uid="{00000000-0005-0000-0000-000087040000}"/>
    <cellStyle name="40% - Accent6 2 13" xfId="1161" xr:uid="{00000000-0005-0000-0000-000088040000}"/>
    <cellStyle name="40% - Accent6 2 14" xfId="1162" xr:uid="{00000000-0005-0000-0000-000089040000}"/>
    <cellStyle name="40% - Accent6 2 15" xfId="1163" xr:uid="{00000000-0005-0000-0000-00008A040000}"/>
    <cellStyle name="40% - Accent6 2 16" xfId="1164" xr:uid="{00000000-0005-0000-0000-00008B040000}"/>
    <cellStyle name="40% - Accent6 2 17" xfId="1165" xr:uid="{00000000-0005-0000-0000-00008C040000}"/>
    <cellStyle name="40% - Accent6 2 18" xfId="1166" xr:uid="{00000000-0005-0000-0000-00008D040000}"/>
    <cellStyle name="40% - Accent6 2 19" xfId="1167" xr:uid="{00000000-0005-0000-0000-00008E040000}"/>
    <cellStyle name="40% - Accent6 2 2" xfId="1168" xr:uid="{00000000-0005-0000-0000-00008F040000}"/>
    <cellStyle name="40% - Accent6 2 3" xfId="1169" xr:uid="{00000000-0005-0000-0000-000090040000}"/>
    <cellStyle name="40% - Accent6 2 4" xfId="1170" xr:uid="{00000000-0005-0000-0000-000091040000}"/>
    <cellStyle name="40% - Accent6 2 5" xfId="1171" xr:uid="{00000000-0005-0000-0000-000092040000}"/>
    <cellStyle name="40% - Accent6 2 6" xfId="1172" xr:uid="{00000000-0005-0000-0000-000093040000}"/>
    <cellStyle name="40% - Accent6 2 7" xfId="1173" xr:uid="{00000000-0005-0000-0000-000094040000}"/>
    <cellStyle name="40% - Accent6 2 8" xfId="1174" xr:uid="{00000000-0005-0000-0000-000095040000}"/>
    <cellStyle name="40% - Accent6 2 9" xfId="1175" xr:uid="{00000000-0005-0000-0000-000096040000}"/>
    <cellStyle name="40% - Accent6 20" xfId="1176" xr:uid="{00000000-0005-0000-0000-000097040000}"/>
    <cellStyle name="40% - Accent6 21" xfId="1177" xr:uid="{00000000-0005-0000-0000-000098040000}"/>
    <cellStyle name="40% - Accent6 22" xfId="1178" xr:uid="{00000000-0005-0000-0000-000099040000}"/>
    <cellStyle name="40% - Accent6 23" xfId="1179" xr:uid="{00000000-0005-0000-0000-00009A040000}"/>
    <cellStyle name="40% - Accent6 24" xfId="1180" xr:uid="{00000000-0005-0000-0000-00009B040000}"/>
    <cellStyle name="40% - Accent6 25" xfId="1181" xr:uid="{00000000-0005-0000-0000-00009C040000}"/>
    <cellStyle name="40% - Accent6 26" xfId="1182" xr:uid="{00000000-0005-0000-0000-00009D040000}"/>
    <cellStyle name="40% - Accent6 27" xfId="1183" xr:uid="{00000000-0005-0000-0000-00009E040000}"/>
    <cellStyle name="40% - Accent6 28" xfId="1184" xr:uid="{00000000-0005-0000-0000-00009F040000}"/>
    <cellStyle name="40% - Accent6 29" xfId="1185" xr:uid="{00000000-0005-0000-0000-0000A0040000}"/>
    <cellStyle name="40% - Accent6 3" xfId="1186" xr:uid="{00000000-0005-0000-0000-0000A1040000}"/>
    <cellStyle name="40% - Accent6 3 10" xfId="1187" xr:uid="{00000000-0005-0000-0000-0000A2040000}"/>
    <cellStyle name="40% - Accent6 3 11" xfId="1188" xr:uid="{00000000-0005-0000-0000-0000A3040000}"/>
    <cellStyle name="40% - Accent6 3 12" xfId="1189" xr:uid="{00000000-0005-0000-0000-0000A4040000}"/>
    <cellStyle name="40% - Accent6 3 13" xfId="1190" xr:uid="{00000000-0005-0000-0000-0000A5040000}"/>
    <cellStyle name="40% - Accent6 3 14" xfId="1191" xr:uid="{00000000-0005-0000-0000-0000A6040000}"/>
    <cellStyle name="40% - Accent6 3 15" xfId="1192" xr:uid="{00000000-0005-0000-0000-0000A7040000}"/>
    <cellStyle name="40% - Accent6 3 16" xfId="1193" xr:uid="{00000000-0005-0000-0000-0000A8040000}"/>
    <cellStyle name="40% - Accent6 3 17" xfId="1194" xr:uid="{00000000-0005-0000-0000-0000A9040000}"/>
    <cellStyle name="40% - Accent6 3 18" xfId="1195" xr:uid="{00000000-0005-0000-0000-0000AA040000}"/>
    <cellStyle name="40% - Accent6 3 19" xfId="1196" xr:uid="{00000000-0005-0000-0000-0000AB040000}"/>
    <cellStyle name="40% - Accent6 3 2" xfId="1197" xr:uid="{00000000-0005-0000-0000-0000AC040000}"/>
    <cellStyle name="40% - Accent6 3 3" xfId="1198" xr:uid="{00000000-0005-0000-0000-0000AD040000}"/>
    <cellStyle name="40% - Accent6 3 4" xfId="1199" xr:uid="{00000000-0005-0000-0000-0000AE040000}"/>
    <cellStyle name="40% - Accent6 3 5" xfId="1200" xr:uid="{00000000-0005-0000-0000-0000AF040000}"/>
    <cellStyle name="40% - Accent6 3 6" xfId="1201" xr:uid="{00000000-0005-0000-0000-0000B0040000}"/>
    <cellStyle name="40% - Accent6 3 7" xfId="1202" xr:uid="{00000000-0005-0000-0000-0000B1040000}"/>
    <cellStyle name="40% - Accent6 3 8" xfId="1203" xr:uid="{00000000-0005-0000-0000-0000B2040000}"/>
    <cellStyle name="40% - Accent6 3 9" xfId="1204" xr:uid="{00000000-0005-0000-0000-0000B3040000}"/>
    <cellStyle name="40% - Accent6 30" xfId="1205" xr:uid="{00000000-0005-0000-0000-0000B4040000}"/>
    <cellStyle name="40% - Accent6 31" xfId="1206" xr:uid="{00000000-0005-0000-0000-0000B5040000}"/>
    <cellStyle name="40% - Accent6 32" xfId="1207" xr:uid="{00000000-0005-0000-0000-0000B6040000}"/>
    <cellStyle name="40% - Accent6 33" xfId="1208" xr:uid="{00000000-0005-0000-0000-0000B7040000}"/>
    <cellStyle name="40% - Accent6 34" xfId="1209" xr:uid="{00000000-0005-0000-0000-0000B8040000}"/>
    <cellStyle name="40% - Accent6 35" xfId="1210" xr:uid="{00000000-0005-0000-0000-0000B9040000}"/>
    <cellStyle name="40% - Accent6 36" xfId="1211" xr:uid="{00000000-0005-0000-0000-0000BA040000}"/>
    <cellStyle name="40% - Accent6 37" xfId="1212" xr:uid="{00000000-0005-0000-0000-0000BB040000}"/>
    <cellStyle name="40% - Accent6 38" xfId="1213" xr:uid="{00000000-0005-0000-0000-0000BC040000}"/>
    <cellStyle name="40% - Accent6 39" xfId="1214" xr:uid="{00000000-0005-0000-0000-0000BD040000}"/>
    <cellStyle name="40% - Accent6 4" xfId="1215" xr:uid="{00000000-0005-0000-0000-0000BE040000}"/>
    <cellStyle name="40% - Accent6 4 10" xfId="1216" xr:uid="{00000000-0005-0000-0000-0000BF040000}"/>
    <cellStyle name="40% - Accent6 4 11" xfId="1217" xr:uid="{00000000-0005-0000-0000-0000C0040000}"/>
    <cellStyle name="40% - Accent6 4 12" xfId="1218" xr:uid="{00000000-0005-0000-0000-0000C1040000}"/>
    <cellStyle name="40% - Accent6 4 13" xfId="1219" xr:uid="{00000000-0005-0000-0000-0000C2040000}"/>
    <cellStyle name="40% - Accent6 4 14" xfId="1220" xr:uid="{00000000-0005-0000-0000-0000C3040000}"/>
    <cellStyle name="40% - Accent6 4 15" xfId="1221" xr:uid="{00000000-0005-0000-0000-0000C4040000}"/>
    <cellStyle name="40% - Accent6 4 16" xfId="1222" xr:uid="{00000000-0005-0000-0000-0000C5040000}"/>
    <cellStyle name="40% - Accent6 4 17" xfId="1223" xr:uid="{00000000-0005-0000-0000-0000C6040000}"/>
    <cellStyle name="40% - Accent6 4 18" xfId="1224" xr:uid="{00000000-0005-0000-0000-0000C7040000}"/>
    <cellStyle name="40% - Accent6 4 19" xfId="1225" xr:uid="{00000000-0005-0000-0000-0000C8040000}"/>
    <cellStyle name="40% - Accent6 4 2" xfId="1226" xr:uid="{00000000-0005-0000-0000-0000C9040000}"/>
    <cellStyle name="40% - Accent6 4 3" xfId="1227" xr:uid="{00000000-0005-0000-0000-0000CA040000}"/>
    <cellStyle name="40% - Accent6 4 4" xfId="1228" xr:uid="{00000000-0005-0000-0000-0000CB040000}"/>
    <cellStyle name="40% - Accent6 4 5" xfId="1229" xr:uid="{00000000-0005-0000-0000-0000CC040000}"/>
    <cellStyle name="40% - Accent6 4 6" xfId="1230" xr:uid="{00000000-0005-0000-0000-0000CD040000}"/>
    <cellStyle name="40% - Accent6 4 7" xfId="1231" xr:uid="{00000000-0005-0000-0000-0000CE040000}"/>
    <cellStyle name="40% - Accent6 4 8" xfId="1232" xr:uid="{00000000-0005-0000-0000-0000CF040000}"/>
    <cellStyle name="40% - Accent6 4 9" xfId="1233" xr:uid="{00000000-0005-0000-0000-0000D0040000}"/>
    <cellStyle name="40% - Accent6 40" xfId="1234" xr:uid="{00000000-0005-0000-0000-0000D1040000}"/>
    <cellStyle name="40% - Accent6 41" xfId="1235" xr:uid="{00000000-0005-0000-0000-0000D2040000}"/>
    <cellStyle name="40% - Accent6 42" xfId="1236" xr:uid="{00000000-0005-0000-0000-0000D3040000}"/>
    <cellStyle name="40% - Accent6 43" xfId="1237" xr:uid="{00000000-0005-0000-0000-0000D4040000}"/>
    <cellStyle name="40% - Accent6 44" xfId="1238" xr:uid="{00000000-0005-0000-0000-0000D5040000}"/>
    <cellStyle name="40% - Accent6 45" xfId="1239" xr:uid="{00000000-0005-0000-0000-0000D6040000}"/>
    <cellStyle name="40% - Accent6 46" xfId="1240" xr:uid="{00000000-0005-0000-0000-0000D7040000}"/>
    <cellStyle name="40% - Accent6 47" xfId="1241" xr:uid="{00000000-0005-0000-0000-0000D8040000}"/>
    <cellStyle name="40% - Accent6 48" xfId="1242" xr:uid="{00000000-0005-0000-0000-0000D9040000}"/>
    <cellStyle name="40% - Accent6 49" xfId="1243" xr:uid="{00000000-0005-0000-0000-0000DA040000}"/>
    <cellStyle name="40% - Accent6 5" xfId="1244" xr:uid="{00000000-0005-0000-0000-0000DB040000}"/>
    <cellStyle name="40% - Accent6 50" xfId="1245" xr:uid="{00000000-0005-0000-0000-0000DC040000}"/>
    <cellStyle name="40% - Accent6 6" xfId="1246" xr:uid="{00000000-0005-0000-0000-0000DD040000}"/>
    <cellStyle name="40% - Accent6 7" xfId="1247" xr:uid="{00000000-0005-0000-0000-0000DE040000}"/>
    <cellStyle name="40% - Accent6 8" xfId="1248" xr:uid="{00000000-0005-0000-0000-0000DF040000}"/>
    <cellStyle name="40% - Accent6 9" xfId="1249" xr:uid="{00000000-0005-0000-0000-0000E0040000}"/>
    <cellStyle name="60% - Accent1" xfId="1250" builtinId="32" customBuiltin="1"/>
    <cellStyle name="60% - Accent1 10" xfId="1251" xr:uid="{00000000-0005-0000-0000-0000E2040000}"/>
    <cellStyle name="60% - Accent1 11" xfId="1252" xr:uid="{00000000-0005-0000-0000-0000E3040000}"/>
    <cellStyle name="60% - Accent1 12" xfId="1253" xr:uid="{00000000-0005-0000-0000-0000E4040000}"/>
    <cellStyle name="60% - Accent1 13" xfId="1254" xr:uid="{00000000-0005-0000-0000-0000E5040000}"/>
    <cellStyle name="60% - Accent1 14" xfId="1255" xr:uid="{00000000-0005-0000-0000-0000E6040000}"/>
    <cellStyle name="60% - Accent1 15" xfId="1256" xr:uid="{00000000-0005-0000-0000-0000E7040000}"/>
    <cellStyle name="60% - Accent1 16" xfId="1257" xr:uid="{00000000-0005-0000-0000-0000E8040000}"/>
    <cellStyle name="60% - Accent1 17" xfId="1258" xr:uid="{00000000-0005-0000-0000-0000E9040000}"/>
    <cellStyle name="60% - Accent1 18" xfId="1259" xr:uid="{00000000-0005-0000-0000-0000EA040000}"/>
    <cellStyle name="60% - Accent1 19" xfId="1260" xr:uid="{00000000-0005-0000-0000-0000EB040000}"/>
    <cellStyle name="60% - Accent1 2" xfId="1261" xr:uid="{00000000-0005-0000-0000-0000EC040000}"/>
    <cellStyle name="60% - Accent1 2 10" xfId="1262" xr:uid="{00000000-0005-0000-0000-0000ED040000}"/>
    <cellStyle name="60% - Accent1 2 11" xfId="1263" xr:uid="{00000000-0005-0000-0000-0000EE040000}"/>
    <cellStyle name="60% - Accent1 2 12" xfId="1264" xr:uid="{00000000-0005-0000-0000-0000EF040000}"/>
    <cellStyle name="60% - Accent1 2 13" xfId="1265" xr:uid="{00000000-0005-0000-0000-0000F0040000}"/>
    <cellStyle name="60% - Accent1 2 14" xfId="1266" xr:uid="{00000000-0005-0000-0000-0000F1040000}"/>
    <cellStyle name="60% - Accent1 2 15" xfId="1267" xr:uid="{00000000-0005-0000-0000-0000F2040000}"/>
    <cellStyle name="60% - Accent1 2 16" xfId="1268" xr:uid="{00000000-0005-0000-0000-0000F3040000}"/>
    <cellStyle name="60% - Accent1 2 17" xfId="1269" xr:uid="{00000000-0005-0000-0000-0000F4040000}"/>
    <cellStyle name="60% - Accent1 2 18" xfId="1270" xr:uid="{00000000-0005-0000-0000-0000F5040000}"/>
    <cellStyle name="60% - Accent1 2 19" xfId="1271" xr:uid="{00000000-0005-0000-0000-0000F6040000}"/>
    <cellStyle name="60% - Accent1 2 2" xfId="1272" xr:uid="{00000000-0005-0000-0000-0000F7040000}"/>
    <cellStyle name="60% - Accent1 2 3" xfId="1273" xr:uid="{00000000-0005-0000-0000-0000F8040000}"/>
    <cellStyle name="60% - Accent1 2 4" xfId="1274" xr:uid="{00000000-0005-0000-0000-0000F9040000}"/>
    <cellStyle name="60% - Accent1 2 5" xfId="1275" xr:uid="{00000000-0005-0000-0000-0000FA040000}"/>
    <cellStyle name="60% - Accent1 2 6" xfId="1276" xr:uid="{00000000-0005-0000-0000-0000FB040000}"/>
    <cellStyle name="60% - Accent1 2 7" xfId="1277" xr:uid="{00000000-0005-0000-0000-0000FC040000}"/>
    <cellStyle name="60% - Accent1 2 8" xfId="1278" xr:uid="{00000000-0005-0000-0000-0000FD040000}"/>
    <cellStyle name="60% - Accent1 2 9" xfId="1279" xr:uid="{00000000-0005-0000-0000-0000FE040000}"/>
    <cellStyle name="60% - Accent1 20" xfId="1280" xr:uid="{00000000-0005-0000-0000-0000FF040000}"/>
    <cellStyle name="60% - Accent1 21" xfId="1281" xr:uid="{00000000-0005-0000-0000-000000050000}"/>
    <cellStyle name="60% - Accent1 22" xfId="1282" xr:uid="{00000000-0005-0000-0000-000001050000}"/>
    <cellStyle name="60% - Accent1 23" xfId="1283" xr:uid="{00000000-0005-0000-0000-000002050000}"/>
    <cellStyle name="60% - Accent1 24" xfId="1284" xr:uid="{00000000-0005-0000-0000-000003050000}"/>
    <cellStyle name="60% - Accent1 25" xfId="1285" xr:uid="{00000000-0005-0000-0000-000004050000}"/>
    <cellStyle name="60% - Accent1 26" xfId="1286" xr:uid="{00000000-0005-0000-0000-000005050000}"/>
    <cellStyle name="60% - Accent1 27" xfId="1287" xr:uid="{00000000-0005-0000-0000-000006050000}"/>
    <cellStyle name="60% - Accent1 28" xfId="1288" xr:uid="{00000000-0005-0000-0000-000007050000}"/>
    <cellStyle name="60% - Accent1 29" xfId="1289" xr:uid="{00000000-0005-0000-0000-000008050000}"/>
    <cellStyle name="60% - Accent1 3" xfId="1290" xr:uid="{00000000-0005-0000-0000-000009050000}"/>
    <cellStyle name="60% - Accent1 3 10" xfId="1291" xr:uid="{00000000-0005-0000-0000-00000A050000}"/>
    <cellStyle name="60% - Accent1 3 11" xfId="1292" xr:uid="{00000000-0005-0000-0000-00000B050000}"/>
    <cellStyle name="60% - Accent1 3 12" xfId="1293" xr:uid="{00000000-0005-0000-0000-00000C050000}"/>
    <cellStyle name="60% - Accent1 3 13" xfId="1294" xr:uid="{00000000-0005-0000-0000-00000D050000}"/>
    <cellStyle name="60% - Accent1 3 14" xfId="1295" xr:uid="{00000000-0005-0000-0000-00000E050000}"/>
    <cellStyle name="60% - Accent1 3 15" xfId="1296" xr:uid="{00000000-0005-0000-0000-00000F050000}"/>
    <cellStyle name="60% - Accent1 3 16" xfId="1297" xr:uid="{00000000-0005-0000-0000-000010050000}"/>
    <cellStyle name="60% - Accent1 3 17" xfId="1298" xr:uid="{00000000-0005-0000-0000-000011050000}"/>
    <cellStyle name="60% - Accent1 3 18" xfId="1299" xr:uid="{00000000-0005-0000-0000-000012050000}"/>
    <cellStyle name="60% - Accent1 3 19" xfId="1300" xr:uid="{00000000-0005-0000-0000-000013050000}"/>
    <cellStyle name="60% - Accent1 3 2" xfId="1301" xr:uid="{00000000-0005-0000-0000-000014050000}"/>
    <cellStyle name="60% - Accent1 3 3" xfId="1302" xr:uid="{00000000-0005-0000-0000-000015050000}"/>
    <cellStyle name="60% - Accent1 3 4" xfId="1303" xr:uid="{00000000-0005-0000-0000-000016050000}"/>
    <cellStyle name="60% - Accent1 3 5" xfId="1304" xr:uid="{00000000-0005-0000-0000-000017050000}"/>
    <cellStyle name="60% - Accent1 3 6" xfId="1305" xr:uid="{00000000-0005-0000-0000-000018050000}"/>
    <cellStyle name="60% - Accent1 3 7" xfId="1306" xr:uid="{00000000-0005-0000-0000-000019050000}"/>
    <cellStyle name="60% - Accent1 3 8" xfId="1307" xr:uid="{00000000-0005-0000-0000-00001A050000}"/>
    <cellStyle name="60% - Accent1 3 9" xfId="1308" xr:uid="{00000000-0005-0000-0000-00001B050000}"/>
    <cellStyle name="60% - Accent1 30" xfId="1309" xr:uid="{00000000-0005-0000-0000-00001C050000}"/>
    <cellStyle name="60% - Accent1 31" xfId="1310" xr:uid="{00000000-0005-0000-0000-00001D050000}"/>
    <cellStyle name="60% - Accent1 32" xfId="1311" xr:uid="{00000000-0005-0000-0000-00001E050000}"/>
    <cellStyle name="60% - Accent1 33" xfId="1312" xr:uid="{00000000-0005-0000-0000-00001F050000}"/>
    <cellStyle name="60% - Accent1 34" xfId="1313" xr:uid="{00000000-0005-0000-0000-000020050000}"/>
    <cellStyle name="60% - Accent1 35" xfId="1314" xr:uid="{00000000-0005-0000-0000-000021050000}"/>
    <cellStyle name="60% - Accent1 36" xfId="1315" xr:uid="{00000000-0005-0000-0000-000022050000}"/>
    <cellStyle name="60% - Accent1 37" xfId="1316" xr:uid="{00000000-0005-0000-0000-000023050000}"/>
    <cellStyle name="60% - Accent1 38" xfId="1317" xr:uid="{00000000-0005-0000-0000-000024050000}"/>
    <cellStyle name="60% - Accent1 39" xfId="1318" xr:uid="{00000000-0005-0000-0000-000025050000}"/>
    <cellStyle name="60% - Accent1 4" xfId="1319" xr:uid="{00000000-0005-0000-0000-000026050000}"/>
    <cellStyle name="60% - Accent1 4 10" xfId="1320" xr:uid="{00000000-0005-0000-0000-000027050000}"/>
    <cellStyle name="60% - Accent1 4 11" xfId="1321" xr:uid="{00000000-0005-0000-0000-000028050000}"/>
    <cellStyle name="60% - Accent1 4 12" xfId="1322" xr:uid="{00000000-0005-0000-0000-000029050000}"/>
    <cellStyle name="60% - Accent1 4 13" xfId="1323" xr:uid="{00000000-0005-0000-0000-00002A050000}"/>
    <cellStyle name="60% - Accent1 4 14" xfId="1324" xr:uid="{00000000-0005-0000-0000-00002B050000}"/>
    <cellStyle name="60% - Accent1 4 15" xfId="1325" xr:uid="{00000000-0005-0000-0000-00002C050000}"/>
    <cellStyle name="60% - Accent1 4 16" xfId="1326" xr:uid="{00000000-0005-0000-0000-00002D050000}"/>
    <cellStyle name="60% - Accent1 4 17" xfId="1327" xr:uid="{00000000-0005-0000-0000-00002E050000}"/>
    <cellStyle name="60% - Accent1 4 18" xfId="1328" xr:uid="{00000000-0005-0000-0000-00002F050000}"/>
    <cellStyle name="60% - Accent1 4 19" xfId="1329" xr:uid="{00000000-0005-0000-0000-000030050000}"/>
    <cellStyle name="60% - Accent1 4 2" xfId="1330" xr:uid="{00000000-0005-0000-0000-000031050000}"/>
    <cellStyle name="60% - Accent1 4 3" xfId="1331" xr:uid="{00000000-0005-0000-0000-000032050000}"/>
    <cellStyle name="60% - Accent1 4 4" xfId="1332" xr:uid="{00000000-0005-0000-0000-000033050000}"/>
    <cellStyle name="60% - Accent1 4 5" xfId="1333" xr:uid="{00000000-0005-0000-0000-000034050000}"/>
    <cellStyle name="60% - Accent1 4 6" xfId="1334" xr:uid="{00000000-0005-0000-0000-000035050000}"/>
    <cellStyle name="60% - Accent1 4 7" xfId="1335" xr:uid="{00000000-0005-0000-0000-000036050000}"/>
    <cellStyle name="60% - Accent1 4 8" xfId="1336" xr:uid="{00000000-0005-0000-0000-000037050000}"/>
    <cellStyle name="60% - Accent1 4 9" xfId="1337" xr:uid="{00000000-0005-0000-0000-000038050000}"/>
    <cellStyle name="60% - Accent1 40" xfId="1338" xr:uid="{00000000-0005-0000-0000-000039050000}"/>
    <cellStyle name="60% - Accent1 41" xfId="1339" xr:uid="{00000000-0005-0000-0000-00003A050000}"/>
    <cellStyle name="60% - Accent1 42" xfId="1340" xr:uid="{00000000-0005-0000-0000-00003B050000}"/>
    <cellStyle name="60% - Accent1 43" xfId="1341" xr:uid="{00000000-0005-0000-0000-00003C050000}"/>
    <cellStyle name="60% - Accent1 44" xfId="1342" xr:uid="{00000000-0005-0000-0000-00003D050000}"/>
    <cellStyle name="60% - Accent1 45" xfId="1343" xr:uid="{00000000-0005-0000-0000-00003E050000}"/>
    <cellStyle name="60% - Accent1 46" xfId="1344" xr:uid="{00000000-0005-0000-0000-00003F050000}"/>
    <cellStyle name="60% - Accent1 47" xfId="1345" xr:uid="{00000000-0005-0000-0000-000040050000}"/>
    <cellStyle name="60% - Accent1 48" xfId="1346" xr:uid="{00000000-0005-0000-0000-000041050000}"/>
    <cellStyle name="60% - Accent1 49" xfId="1347" xr:uid="{00000000-0005-0000-0000-000042050000}"/>
    <cellStyle name="60% - Accent1 5" xfId="1348" xr:uid="{00000000-0005-0000-0000-000043050000}"/>
    <cellStyle name="60% - Accent1 50" xfId="1349" xr:uid="{00000000-0005-0000-0000-000044050000}"/>
    <cellStyle name="60% - Accent1 6" xfId="1350" xr:uid="{00000000-0005-0000-0000-000045050000}"/>
    <cellStyle name="60% - Accent1 7" xfId="1351" xr:uid="{00000000-0005-0000-0000-000046050000}"/>
    <cellStyle name="60% - Accent1 8" xfId="1352" xr:uid="{00000000-0005-0000-0000-000047050000}"/>
    <cellStyle name="60% - Accent1 9" xfId="1353" xr:uid="{00000000-0005-0000-0000-000048050000}"/>
    <cellStyle name="60% - Accent2" xfId="1354" builtinId="36" customBuiltin="1"/>
    <cellStyle name="60% - Accent2 10" xfId="1355" xr:uid="{00000000-0005-0000-0000-00004A050000}"/>
    <cellStyle name="60% - Accent2 11" xfId="1356" xr:uid="{00000000-0005-0000-0000-00004B050000}"/>
    <cellStyle name="60% - Accent2 12" xfId="1357" xr:uid="{00000000-0005-0000-0000-00004C050000}"/>
    <cellStyle name="60% - Accent2 13" xfId="1358" xr:uid="{00000000-0005-0000-0000-00004D050000}"/>
    <cellStyle name="60% - Accent2 14" xfId="1359" xr:uid="{00000000-0005-0000-0000-00004E050000}"/>
    <cellStyle name="60% - Accent2 15" xfId="1360" xr:uid="{00000000-0005-0000-0000-00004F050000}"/>
    <cellStyle name="60% - Accent2 16" xfId="1361" xr:uid="{00000000-0005-0000-0000-000050050000}"/>
    <cellStyle name="60% - Accent2 17" xfId="1362" xr:uid="{00000000-0005-0000-0000-000051050000}"/>
    <cellStyle name="60% - Accent2 18" xfId="1363" xr:uid="{00000000-0005-0000-0000-000052050000}"/>
    <cellStyle name="60% - Accent2 19" xfId="1364" xr:uid="{00000000-0005-0000-0000-000053050000}"/>
    <cellStyle name="60% - Accent2 2" xfId="1365" xr:uid="{00000000-0005-0000-0000-000054050000}"/>
    <cellStyle name="60% - Accent2 2 10" xfId="1366" xr:uid="{00000000-0005-0000-0000-000055050000}"/>
    <cellStyle name="60% - Accent2 2 11" xfId="1367" xr:uid="{00000000-0005-0000-0000-000056050000}"/>
    <cellStyle name="60% - Accent2 2 12" xfId="1368" xr:uid="{00000000-0005-0000-0000-000057050000}"/>
    <cellStyle name="60% - Accent2 2 13" xfId="1369" xr:uid="{00000000-0005-0000-0000-000058050000}"/>
    <cellStyle name="60% - Accent2 2 14" xfId="1370" xr:uid="{00000000-0005-0000-0000-000059050000}"/>
    <cellStyle name="60% - Accent2 2 15" xfId="1371" xr:uid="{00000000-0005-0000-0000-00005A050000}"/>
    <cellStyle name="60% - Accent2 2 16" xfId="1372" xr:uid="{00000000-0005-0000-0000-00005B050000}"/>
    <cellStyle name="60% - Accent2 2 17" xfId="1373" xr:uid="{00000000-0005-0000-0000-00005C050000}"/>
    <cellStyle name="60% - Accent2 2 18" xfId="1374" xr:uid="{00000000-0005-0000-0000-00005D050000}"/>
    <cellStyle name="60% - Accent2 2 19" xfId="1375" xr:uid="{00000000-0005-0000-0000-00005E050000}"/>
    <cellStyle name="60% - Accent2 2 2" xfId="1376" xr:uid="{00000000-0005-0000-0000-00005F050000}"/>
    <cellStyle name="60% - Accent2 2 3" xfId="1377" xr:uid="{00000000-0005-0000-0000-000060050000}"/>
    <cellStyle name="60% - Accent2 2 4" xfId="1378" xr:uid="{00000000-0005-0000-0000-000061050000}"/>
    <cellStyle name="60% - Accent2 2 5" xfId="1379" xr:uid="{00000000-0005-0000-0000-000062050000}"/>
    <cellStyle name="60% - Accent2 2 6" xfId="1380" xr:uid="{00000000-0005-0000-0000-000063050000}"/>
    <cellStyle name="60% - Accent2 2 7" xfId="1381" xr:uid="{00000000-0005-0000-0000-000064050000}"/>
    <cellStyle name="60% - Accent2 2 8" xfId="1382" xr:uid="{00000000-0005-0000-0000-000065050000}"/>
    <cellStyle name="60% - Accent2 2 9" xfId="1383" xr:uid="{00000000-0005-0000-0000-000066050000}"/>
    <cellStyle name="60% - Accent2 20" xfId="1384" xr:uid="{00000000-0005-0000-0000-000067050000}"/>
    <cellStyle name="60% - Accent2 21" xfId="1385" xr:uid="{00000000-0005-0000-0000-000068050000}"/>
    <cellStyle name="60% - Accent2 22" xfId="1386" xr:uid="{00000000-0005-0000-0000-000069050000}"/>
    <cellStyle name="60% - Accent2 23" xfId="1387" xr:uid="{00000000-0005-0000-0000-00006A050000}"/>
    <cellStyle name="60% - Accent2 24" xfId="1388" xr:uid="{00000000-0005-0000-0000-00006B050000}"/>
    <cellStyle name="60% - Accent2 25" xfId="1389" xr:uid="{00000000-0005-0000-0000-00006C050000}"/>
    <cellStyle name="60% - Accent2 26" xfId="1390" xr:uid="{00000000-0005-0000-0000-00006D050000}"/>
    <cellStyle name="60% - Accent2 27" xfId="1391" xr:uid="{00000000-0005-0000-0000-00006E050000}"/>
    <cellStyle name="60% - Accent2 28" xfId="1392" xr:uid="{00000000-0005-0000-0000-00006F050000}"/>
    <cellStyle name="60% - Accent2 29" xfId="1393" xr:uid="{00000000-0005-0000-0000-000070050000}"/>
    <cellStyle name="60% - Accent2 3" xfId="1394" xr:uid="{00000000-0005-0000-0000-000071050000}"/>
    <cellStyle name="60% - Accent2 3 10" xfId="1395" xr:uid="{00000000-0005-0000-0000-000072050000}"/>
    <cellStyle name="60% - Accent2 3 11" xfId="1396" xr:uid="{00000000-0005-0000-0000-000073050000}"/>
    <cellStyle name="60% - Accent2 3 12" xfId="1397" xr:uid="{00000000-0005-0000-0000-000074050000}"/>
    <cellStyle name="60% - Accent2 3 13" xfId="1398" xr:uid="{00000000-0005-0000-0000-000075050000}"/>
    <cellStyle name="60% - Accent2 3 14" xfId="1399" xr:uid="{00000000-0005-0000-0000-000076050000}"/>
    <cellStyle name="60% - Accent2 3 15" xfId="1400" xr:uid="{00000000-0005-0000-0000-000077050000}"/>
    <cellStyle name="60% - Accent2 3 16" xfId="1401" xr:uid="{00000000-0005-0000-0000-000078050000}"/>
    <cellStyle name="60% - Accent2 3 17" xfId="1402" xr:uid="{00000000-0005-0000-0000-000079050000}"/>
    <cellStyle name="60% - Accent2 3 18" xfId="1403" xr:uid="{00000000-0005-0000-0000-00007A050000}"/>
    <cellStyle name="60% - Accent2 3 19" xfId="1404" xr:uid="{00000000-0005-0000-0000-00007B050000}"/>
    <cellStyle name="60% - Accent2 3 2" xfId="1405" xr:uid="{00000000-0005-0000-0000-00007C050000}"/>
    <cellStyle name="60% - Accent2 3 3" xfId="1406" xr:uid="{00000000-0005-0000-0000-00007D050000}"/>
    <cellStyle name="60% - Accent2 3 4" xfId="1407" xr:uid="{00000000-0005-0000-0000-00007E050000}"/>
    <cellStyle name="60% - Accent2 3 5" xfId="1408" xr:uid="{00000000-0005-0000-0000-00007F050000}"/>
    <cellStyle name="60% - Accent2 3 6" xfId="1409" xr:uid="{00000000-0005-0000-0000-000080050000}"/>
    <cellStyle name="60% - Accent2 3 7" xfId="1410" xr:uid="{00000000-0005-0000-0000-000081050000}"/>
    <cellStyle name="60% - Accent2 3 8" xfId="1411" xr:uid="{00000000-0005-0000-0000-000082050000}"/>
    <cellStyle name="60% - Accent2 3 9" xfId="1412" xr:uid="{00000000-0005-0000-0000-000083050000}"/>
    <cellStyle name="60% - Accent2 30" xfId="1413" xr:uid="{00000000-0005-0000-0000-000084050000}"/>
    <cellStyle name="60% - Accent2 31" xfId="1414" xr:uid="{00000000-0005-0000-0000-000085050000}"/>
    <cellStyle name="60% - Accent2 32" xfId="1415" xr:uid="{00000000-0005-0000-0000-000086050000}"/>
    <cellStyle name="60% - Accent2 33" xfId="1416" xr:uid="{00000000-0005-0000-0000-000087050000}"/>
    <cellStyle name="60% - Accent2 34" xfId="1417" xr:uid="{00000000-0005-0000-0000-000088050000}"/>
    <cellStyle name="60% - Accent2 35" xfId="1418" xr:uid="{00000000-0005-0000-0000-000089050000}"/>
    <cellStyle name="60% - Accent2 36" xfId="1419" xr:uid="{00000000-0005-0000-0000-00008A050000}"/>
    <cellStyle name="60% - Accent2 37" xfId="1420" xr:uid="{00000000-0005-0000-0000-00008B050000}"/>
    <cellStyle name="60% - Accent2 38" xfId="1421" xr:uid="{00000000-0005-0000-0000-00008C050000}"/>
    <cellStyle name="60% - Accent2 39" xfId="1422" xr:uid="{00000000-0005-0000-0000-00008D050000}"/>
    <cellStyle name="60% - Accent2 4" xfId="1423" xr:uid="{00000000-0005-0000-0000-00008E050000}"/>
    <cellStyle name="60% - Accent2 4 10" xfId="1424" xr:uid="{00000000-0005-0000-0000-00008F050000}"/>
    <cellStyle name="60% - Accent2 4 11" xfId="1425" xr:uid="{00000000-0005-0000-0000-000090050000}"/>
    <cellStyle name="60% - Accent2 4 12" xfId="1426" xr:uid="{00000000-0005-0000-0000-000091050000}"/>
    <cellStyle name="60% - Accent2 4 13" xfId="1427" xr:uid="{00000000-0005-0000-0000-000092050000}"/>
    <cellStyle name="60% - Accent2 4 14" xfId="1428" xr:uid="{00000000-0005-0000-0000-000093050000}"/>
    <cellStyle name="60% - Accent2 4 15" xfId="1429" xr:uid="{00000000-0005-0000-0000-000094050000}"/>
    <cellStyle name="60% - Accent2 4 16" xfId="1430" xr:uid="{00000000-0005-0000-0000-000095050000}"/>
    <cellStyle name="60% - Accent2 4 17" xfId="1431" xr:uid="{00000000-0005-0000-0000-000096050000}"/>
    <cellStyle name="60% - Accent2 4 18" xfId="1432" xr:uid="{00000000-0005-0000-0000-000097050000}"/>
    <cellStyle name="60% - Accent2 4 19" xfId="1433" xr:uid="{00000000-0005-0000-0000-000098050000}"/>
    <cellStyle name="60% - Accent2 4 2" xfId="1434" xr:uid="{00000000-0005-0000-0000-000099050000}"/>
    <cellStyle name="60% - Accent2 4 3" xfId="1435" xr:uid="{00000000-0005-0000-0000-00009A050000}"/>
    <cellStyle name="60% - Accent2 4 4" xfId="1436" xr:uid="{00000000-0005-0000-0000-00009B050000}"/>
    <cellStyle name="60% - Accent2 4 5" xfId="1437" xr:uid="{00000000-0005-0000-0000-00009C050000}"/>
    <cellStyle name="60% - Accent2 4 6" xfId="1438" xr:uid="{00000000-0005-0000-0000-00009D050000}"/>
    <cellStyle name="60% - Accent2 4 7" xfId="1439" xr:uid="{00000000-0005-0000-0000-00009E050000}"/>
    <cellStyle name="60% - Accent2 4 8" xfId="1440" xr:uid="{00000000-0005-0000-0000-00009F050000}"/>
    <cellStyle name="60% - Accent2 4 9" xfId="1441" xr:uid="{00000000-0005-0000-0000-0000A0050000}"/>
    <cellStyle name="60% - Accent2 40" xfId="1442" xr:uid="{00000000-0005-0000-0000-0000A1050000}"/>
    <cellStyle name="60% - Accent2 41" xfId="1443" xr:uid="{00000000-0005-0000-0000-0000A2050000}"/>
    <cellStyle name="60% - Accent2 42" xfId="1444" xr:uid="{00000000-0005-0000-0000-0000A3050000}"/>
    <cellStyle name="60% - Accent2 43" xfId="1445" xr:uid="{00000000-0005-0000-0000-0000A4050000}"/>
    <cellStyle name="60% - Accent2 44" xfId="1446" xr:uid="{00000000-0005-0000-0000-0000A5050000}"/>
    <cellStyle name="60% - Accent2 45" xfId="1447" xr:uid="{00000000-0005-0000-0000-0000A6050000}"/>
    <cellStyle name="60% - Accent2 46" xfId="1448" xr:uid="{00000000-0005-0000-0000-0000A7050000}"/>
    <cellStyle name="60% - Accent2 47" xfId="1449" xr:uid="{00000000-0005-0000-0000-0000A8050000}"/>
    <cellStyle name="60% - Accent2 48" xfId="1450" xr:uid="{00000000-0005-0000-0000-0000A9050000}"/>
    <cellStyle name="60% - Accent2 49" xfId="1451" xr:uid="{00000000-0005-0000-0000-0000AA050000}"/>
    <cellStyle name="60% - Accent2 5" xfId="1452" xr:uid="{00000000-0005-0000-0000-0000AB050000}"/>
    <cellStyle name="60% - Accent2 50" xfId="1453" xr:uid="{00000000-0005-0000-0000-0000AC050000}"/>
    <cellStyle name="60% - Accent2 6" xfId="1454" xr:uid="{00000000-0005-0000-0000-0000AD050000}"/>
    <cellStyle name="60% - Accent2 7" xfId="1455" xr:uid="{00000000-0005-0000-0000-0000AE050000}"/>
    <cellStyle name="60% - Accent2 8" xfId="1456" xr:uid="{00000000-0005-0000-0000-0000AF050000}"/>
    <cellStyle name="60% - Accent2 9" xfId="1457" xr:uid="{00000000-0005-0000-0000-0000B0050000}"/>
    <cellStyle name="60% - Accent3" xfId="1458" builtinId="40" customBuiltin="1"/>
    <cellStyle name="60% - Accent3 10" xfId="1459" xr:uid="{00000000-0005-0000-0000-0000B2050000}"/>
    <cellStyle name="60% - Accent3 11" xfId="1460" xr:uid="{00000000-0005-0000-0000-0000B3050000}"/>
    <cellStyle name="60% - Accent3 12" xfId="1461" xr:uid="{00000000-0005-0000-0000-0000B4050000}"/>
    <cellStyle name="60% - Accent3 13" xfId="1462" xr:uid="{00000000-0005-0000-0000-0000B5050000}"/>
    <cellStyle name="60% - Accent3 14" xfId="1463" xr:uid="{00000000-0005-0000-0000-0000B6050000}"/>
    <cellStyle name="60% - Accent3 15" xfId="1464" xr:uid="{00000000-0005-0000-0000-0000B7050000}"/>
    <cellStyle name="60% - Accent3 16" xfId="1465" xr:uid="{00000000-0005-0000-0000-0000B8050000}"/>
    <cellStyle name="60% - Accent3 17" xfId="1466" xr:uid="{00000000-0005-0000-0000-0000B9050000}"/>
    <cellStyle name="60% - Accent3 18" xfId="1467" xr:uid="{00000000-0005-0000-0000-0000BA050000}"/>
    <cellStyle name="60% - Accent3 19" xfId="1468" xr:uid="{00000000-0005-0000-0000-0000BB050000}"/>
    <cellStyle name="60% - Accent3 2" xfId="1469" xr:uid="{00000000-0005-0000-0000-0000BC050000}"/>
    <cellStyle name="60% - Accent3 2 10" xfId="1470" xr:uid="{00000000-0005-0000-0000-0000BD050000}"/>
    <cellStyle name="60% - Accent3 2 11" xfId="1471" xr:uid="{00000000-0005-0000-0000-0000BE050000}"/>
    <cellStyle name="60% - Accent3 2 12" xfId="1472" xr:uid="{00000000-0005-0000-0000-0000BF050000}"/>
    <cellStyle name="60% - Accent3 2 13" xfId="1473" xr:uid="{00000000-0005-0000-0000-0000C0050000}"/>
    <cellStyle name="60% - Accent3 2 14" xfId="1474" xr:uid="{00000000-0005-0000-0000-0000C1050000}"/>
    <cellStyle name="60% - Accent3 2 15" xfId="1475" xr:uid="{00000000-0005-0000-0000-0000C2050000}"/>
    <cellStyle name="60% - Accent3 2 16" xfId="1476" xr:uid="{00000000-0005-0000-0000-0000C3050000}"/>
    <cellStyle name="60% - Accent3 2 17" xfId="1477" xr:uid="{00000000-0005-0000-0000-0000C4050000}"/>
    <cellStyle name="60% - Accent3 2 18" xfId="1478" xr:uid="{00000000-0005-0000-0000-0000C5050000}"/>
    <cellStyle name="60% - Accent3 2 19" xfId="1479" xr:uid="{00000000-0005-0000-0000-0000C6050000}"/>
    <cellStyle name="60% - Accent3 2 2" xfId="1480" xr:uid="{00000000-0005-0000-0000-0000C7050000}"/>
    <cellStyle name="60% - Accent3 2 3" xfId="1481" xr:uid="{00000000-0005-0000-0000-0000C8050000}"/>
    <cellStyle name="60% - Accent3 2 4" xfId="1482" xr:uid="{00000000-0005-0000-0000-0000C9050000}"/>
    <cellStyle name="60% - Accent3 2 5" xfId="1483" xr:uid="{00000000-0005-0000-0000-0000CA050000}"/>
    <cellStyle name="60% - Accent3 2 6" xfId="1484" xr:uid="{00000000-0005-0000-0000-0000CB050000}"/>
    <cellStyle name="60% - Accent3 2 7" xfId="1485" xr:uid="{00000000-0005-0000-0000-0000CC050000}"/>
    <cellStyle name="60% - Accent3 2 8" xfId="1486" xr:uid="{00000000-0005-0000-0000-0000CD050000}"/>
    <cellStyle name="60% - Accent3 2 9" xfId="1487" xr:uid="{00000000-0005-0000-0000-0000CE050000}"/>
    <cellStyle name="60% - Accent3 20" xfId="1488" xr:uid="{00000000-0005-0000-0000-0000CF050000}"/>
    <cellStyle name="60% - Accent3 21" xfId="1489" xr:uid="{00000000-0005-0000-0000-0000D0050000}"/>
    <cellStyle name="60% - Accent3 22" xfId="1490" xr:uid="{00000000-0005-0000-0000-0000D1050000}"/>
    <cellStyle name="60% - Accent3 23" xfId="1491" xr:uid="{00000000-0005-0000-0000-0000D2050000}"/>
    <cellStyle name="60% - Accent3 24" xfId="1492" xr:uid="{00000000-0005-0000-0000-0000D3050000}"/>
    <cellStyle name="60% - Accent3 25" xfId="1493" xr:uid="{00000000-0005-0000-0000-0000D4050000}"/>
    <cellStyle name="60% - Accent3 26" xfId="1494" xr:uid="{00000000-0005-0000-0000-0000D5050000}"/>
    <cellStyle name="60% - Accent3 27" xfId="1495" xr:uid="{00000000-0005-0000-0000-0000D6050000}"/>
    <cellStyle name="60% - Accent3 28" xfId="1496" xr:uid="{00000000-0005-0000-0000-0000D7050000}"/>
    <cellStyle name="60% - Accent3 29" xfId="1497" xr:uid="{00000000-0005-0000-0000-0000D8050000}"/>
    <cellStyle name="60% - Accent3 3" xfId="1498" xr:uid="{00000000-0005-0000-0000-0000D9050000}"/>
    <cellStyle name="60% - Accent3 3 10" xfId="1499" xr:uid="{00000000-0005-0000-0000-0000DA050000}"/>
    <cellStyle name="60% - Accent3 3 11" xfId="1500" xr:uid="{00000000-0005-0000-0000-0000DB050000}"/>
    <cellStyle name="60% - Accent3 3 12" xfId="1501" xr:uid="{00000000-0005-0000-0000-0000DC050000}"/>
    <cellStyle name="60% - Accent3 3 13" xfId="1502" xr:uid="{00000000-0005-0000-0000-0000DD050000}"/>
    <cellStyle name="60% - Accent3 3 14" xfId="1503" xr:uid="{00000000-0005-0000-0000-0000DE050000}"/>
    <cellStyle name="60% - Accent3 3 15" xfId="1504" xr:uid="{00000000-0005-0000-0000-0000DF050000}"/>
    <cellStyle name="60% - Accent3 3 16" xfId="1505" xr:uid="{00000000-0005-0000-0000-0000E0050000}"/>
    <cellStyle name="60% - Accent3 3 17" xfId="1506" xr:uid="{00000000-0005-0000-0000-0000E1050000}"/>
    <cellStyle name="60% - Accent3 3 18" xfId="1507" xr:uid="{00000000-0005-0000-0000-0000E2050000}"/>
    <cellStyle name="60% - Accent3 3 19" xfId="1508" xr:uid="{00000000-0005-0000-0000-0000E3050000}"/>
    <cellStyle name="60% - Accent3 3 2" xfId="1509" xr:uid="{00000000-0005-0000-0000-0000E4050000}"/>
    <cellStyle name="60% - Accent3 3 3" xfId="1510" xr:uid="{00000000-0005-0000-0000-0000E5050000}"/>
    <cellStyle name="60% - Accent3 3 4" xfId="1511" xr:uid="{00000000-0005-0000-0000-0000E6050000}"/>
    <cellStyle name="60% - Accent3 3 5" xfId="1512" xr:uid="{00000000-0005-0000-0000-0000E7050000}"/>
    <cellStyle name="60% - Accent3 3 6" xfId="1513" xr:uid="{00000000-0005-0000-0000-0000E8050000}"/>
    <cellStyle name="60% - Accent3 3 7" xfId="1514" xr:uid="{00000000-0005-0000-0000-0000E9050000}"/>
    <cellStyle name="60% - Accent3 3 8" xfId="1515" xr:uid="{00000000-0005-0000-0000-0000EA050000}"/>
    <cellStyle name="60% - Accent3 3 9" xfId="1516" xr:uid="{00000000-0005-0000-0000-0000EB050000}"/>
    <cellStyle name="60% - Accent3 30" xfId="1517" xr:uid="{00000000-0005-0000-0000-0000EC050000}"/>
    <cellStyle name="60% - Accent3 31" xfId="1518" xr:uid="{00000000-0005-0000-0000-0000ED050000}"/>
    <cellStyle name="60% - Accent3 32" xfId="1519" xr:uid="{00000000-0005-0000-0000-0000EE050000}"/>
    <cellStyle name="60% - Accent3 33" xfId="1520" xr:uid="{00000000-0005-0000-0000-0000EF050000}"/>
    <cellStyle name="60% - Accent3 34" xfId="1521" xr:uid="{00000000-0005-0000-0000-0000F0050000}"/>
    <cellStyle name="60% - Accent3 35" xfId="1522" xr:uid="{00000000-0005-0000-0000-0000F1050000}"/>
    <cellStyle name="60% - Accent3 36" xfId="1523" xr:uid="{00000000-0005-0000-0000-0000F2050000}"/>
    <cellStyle name="60% - Accent3 37" xfId="1524" xr:uid="{00000000-0005-0000-0000-0000F3050000}"/>
    <cellStyle name="60% - Accent3 38" xfId="1525" xr:uid="{00000000-0005-0000-0000-0000F4050000}"/>
    <cellStyle name="60% - Accent3 39" xfId="1526" xr:uid="{00000000-0005-0000-0000-0000F5050000}"/>
    <cellStyle name="60% - Accent3 4" xfId="1527" xr:uid="{00000000-0005-0000-0000-0000F6050000}"/>
    <cellStyle name="60% - Accent3 4 10" xfId="1528" xr:uid="{00000000-0005-0000-0000-0000F7050000}"/>
    <cellStyle name="60% - Accent3 4 11" xfId="1529" xr:uid="{00000000-0005-0000-0000-0000F8050000}"/>
    <cellStyle name="60% - Accent3 4 12" xfId="1530" xr:uid="{00000000-0005-0000-0000-0000F9050000}"/>
    <cellStyle name="60% - Accent3 4 13" xfId="1531" xr:uid="{00000000-0005-0000-0000-0000FA050000}"/>
    <cellStyle name="60% - Accent3 4 14" xfId="1532" xr:uid="{00000000-0005-0000-0000-0000FB050000}"/>
    <cellStyle name="60% - Accent3 4 15" xfId="1533" xr:uid="{00000000-0005-0000-0000-0000FC050000}"/>
    <cellStyle name="60% - Accent3 4 16" xfId="1534" xr:uid="{00000000-0005-0000-0000-0000FD050000}"/>
    <cellStyle name="60% - Accent3 4 17" xfId="1535" xr:uid="{00000000-0005-0000-0000-0000FE050000}"/>
    <cellStyle name="60% - Accent3 4 18" xfId="1536" xr:uid="{00000000-0005-0000-0000-0000FF050000}"/>
    <cellStyle name="60% - Accent3 4 19" xfId="1537" xr:uid="{00000000-0005-0000-0000-000000060000}"/>
    <cellStyle name="60% - Accent3 4 2" xfId="1538" xr:uid="{00000000-0005-0000-0000-000001060000}"/>
    <cellStyle name="60% - Accent3 4 3" xfId="1539" xr:uid="{00000000-0005-0000-0000-000002060000}"/>
    <cellStyle name="60% - Accent3 4 4" xfId="1540" xr:uid="{00000000-0005-0000-0000-000003060000}"/>
    <cellStyle name="60% - Accent3 4 5" xfId="1541" xr:uid="{00000000-0005-0000-0000-000004060000}"/>
    <cellStyle name="60% - Accent3 4 6" xfId="1542" xr:uid="{00000000-0005-0000-0000-000005060000}"/>
    <cellStyle name="60% - Accent3 4 7" xfId="1543" xr:uid="{00000000-0005-0000-0000-000006060000}"/>
    <cellStyle name="60% - Accent3 4 8" xfId="1544" xr:uid="{00000000-0005-0000-0000-000007060000}"/>
    <cellStyle name="60% - Accent3 4 9" xfId="1545" xr:uid="{00000000-0005-0000-0000-000008060000}"/>
    <cellStyle name="60% - Accent3 40" xfId="1546" xr:uid="{00000000-0005-0000-0000-000009060000}"/>
    <cellStyle name="60% - Accent3 41" xfId="1547" xr:uid="{00000000-0005-0000-0000-00000A060000}"/>
    <cellStyle name="60% - Accent3 42" xfId="1548" xr:uid="{00000000-0005-0000-0000-00000B060000}"/>
    <cellStyle name="60% - Accent3 43" xfId="1549" xr:uid="{00000000-0005-0000-0000-00000C060000}"/>
    <cellStyle name="60% - Accent3 44" xfId="1550" xr:uid="{00000000-0005-0000-0000-00000D060000}"/>
    <cellStyle name="60% - Accent3 45" xfId="1551" xr:uid="{00000000-0005-0000-0000-00000E060000}"/>
    <cellStyle name="60% - Accent3 46" xfId="1552" xr:uid="{00000000-0005-0000-0000-00000F060000}"/>
    <cellStyle name="60% - Accent3 47" xfId="1553" xr:uid="{00000000-0005-0000-0000-000010060000}"/>
    <cellStyle name="60% - Accent3 48" xfId="1554" xr:uid="{00000000-0005-0000-0000-000011060000}"/>
    <cellStyle name="60% - Accent3 49" xfId="1555" xr:uid="{00000000-0005-0000-0000-000012060000}"/>
    <cellStyle name="60% - Accent3 5" xfId="1556" xr:uid="{00000000-0005-0000-0000-000013060000}"/>
    <cellStyle name="60% - Accent3 50" xfId="1557" xr:uid="{00000000-0005-0000-0000-000014060000}"/>
    <cellStyle name="60% - Accent3 6" xfId="1558" xr:uid="{00000000-0005-0000-0000-000015060000}"/>
    <cellStyle name="60% - Accent3 7" xfId="1559" xr:uid="{00000000-0005-0000-0000-000016060000}"/>
    <cellStyle name="60% - Accent3 8" xfId="1560" xr:uid="{00000000-0005-0000-0000-000017060000}"/>
    <cellStyle name="60% - Accent3 9" xfId="1561" xr:uid="{00000000-0005-0000-0000-000018060000}"/>
    <cellStyle name="60% - Accent4" xfId="1562" builtinId="44" customBuiltin="1"/>
    <cellStyle name="60% - Accent4 10" xfId="1563" xr:uid="{00000000-0005-0000-0000-00001A060000}"/>
    <cellStyle name="60% - Accent4 11" xfId="1564" xr:uid="{00000000-0005-0000-0000-00001B060000}"/>
    <cellStyle name="60% - Accent4 12" xfId="1565" xr:uid="{00000000-0005-0000-0000-00001C060000}"/>
    <cellStyle name="60% - Accent4 13" xfId="1566" xr:uid="{00000000-0005-0000-0000-00001D060000}"/>
    <cellStyle name="60% - Accent4 14" xfId="1567" xr:uid="{00000000-0005-0000-0000-00001E060000}"/>
    <cellStyle name="60% - Accent4 15" xfId="1568" xr:uid="{00000000-0005-0000-0000-00001F060000}"/>
    <cellStyle name="60% - Accent4 16" xfId="1569" xr:uid="{00000000-0005-0000-0000-000020060000}"/>
    <cellStyle name="60% - Accent4 17" xfId="1570" xr:uid="{00000000-0005-0000-0000-000021060000}"/>
    <cellStyle name="60% - Accent4 18" xfId="1571" xr:uid="{00000000-0005-0000-0000-000022060000}"/>
    <cellStyle name="60% - Accent4 19" xfId="1572" xr:uid="{00000000-0005-0000-0000-000023060000}"/>
    <cellStyle name="60% - Accent4 2" xfId="1573" xr:uid="{00000000-0005-0000-0000-000024060000}"/>
    <cellStyle name="60% - Accent4 2 10" xfId="1574" xr:uid="{00000000-0005-0000-0000-000025060000}"/>
    <cellStyle name="60% - Accent4 2 11" xfId="1575" xr:uid="{00000000-0005-0000-0000-000026060000}"/>
    <cellStyle name="60% - Accent4 2 12" xfId="1576" xr:uid="{00000000-0005-0000-0000-000027060000}"/>
    <cellStyle name="60% - Accent4 2 13" xfId="1577" xr:uid="{00000000-0005-0000-0000-000028060000}"/>
    <cellStyle name="60% - Accent4 2 14" xfId="1578" xr:uid="{00000000-0005-0000-0000-000029060000}"/>
    <cellStyle name="60% - Accent4 2 15" xfId="1579" xr:uid="{00000000-0005-0000-0000-00002A060000}"/>
    <cellStyle name="60% - Accent4 2 16" xfId="1580" xr:uid="{00000000-0005-0000-0000-00002B060000}"/>
    <cellStyle name="60% - Accent4 2 17" xfId="1581" xr:uid="{00000000-0005-0000-0000-00002C060000}"/>
    <cellStyle name="60% - Accent4 2 18" xfId="1582" xr:uid="{00000000-0005-0000-0000-00002D060000}"/>
    <cellStyle name="60% - Accent4 2 19" xfId="1583" xr:uid="{00000000-0005-0000-0000-00002E060000}"/>
    <cellStyle name="60% - Accent4 2 2" xfId="1584" xr:uid="{00000000-0005-0000-0000-00002F060000}"/>
    <cellStyle name="60% - Accent4 2 3" xfId="1585" xr:uid="{00000000-0005-0000-0000-000030060000}"/>
    <cellStyle name="60% - Accent4 2 4" xfId="1586" xr:uid="{00000000-0005-0000-0000-000031060000}"/>
    <cellStyle name="60% - Accent4 2 5" xfId="1587" xr:uid="{00000000-0005-0000-0000-000032060000}"/>
    <cellStyle name="60% - Accent4 2 6" xfId="1588" xr:uid="{00000000-0005-0000-0000-000033060000}"/>
    <cellStyle name="60% - Accent4 2 7" xfId="1589" xr:uid="{00000000-0005-0000-0000-000034060000}"/>
    <cellStyle name="60% - Accent4 2 8" xfId="1590" xr:uid="{00000000-0005-0000-0000-000035060000}"/>
    <cellStyle name="60% - Accent4 2 9" xfId="1591" xr:uid="{00000000-0005-0000-0000-000036060000}"/>
    <cellStyle name="60% - Accent4 20" xfId="1592" xr:uid="{00000000-0005-0000-0000-000037060000}"/>
    <cellStyle name="60% - Accent4 21" xfId="1593" xr:uid="{00000000-0005-0000-0000-000038060000}"/>
    <cellStyle name="60% - Accent4 22" xfId="1594" xr:uid="{00000000-0005-0000-0000-000039060000}"/>
    <cellStyle name="60% - Accent4 23" xfId="1595" xr:uid="{00000000-0005-0000-0000-00003A060000}"/>
    <cellStyle name="60% - Accent4 24" xfId="1596" xr:uid="{00000000-0005-0000-0000-00003B060000}"/>
    <cellStyle name="60% - Accent4 25" xfId="1597" xr:uid="{00000000-0005-0000-0000-00003C060000}"/>
    <cellStyle name="60% - Accent4 26" xfId="1598" xr:uid="{00000000-0005-0000-0000-00003D060000}"/>
    <cellStyle name="60% - Accent4 27" xfId="1599" xr:uid="{00000000-0005-0000-0000-00003E060000}"/>
    <cellStyle name="60% - Accent4 28" xfId="1600" xr:uid="{00000000-0005-0000-0000-00003F060000}"/>
    <cellStyle name="60% - Accent4 29" xfId="1601" xr:uid="{00000000-0005-0000-0000-000040060000}"/>
    <cellStyle name="60% - Accent4 3" xfId="1602" xr:uid="{00000000-0005-0000-0000-000041060000}"/>
    <cellStyle name="60% - Accent4 3 10" xfId="1603" xr:uid="{00000000-0005-0000-0000-000042060000}"/>
    <cellStyle name="60% - Accent4 3 11" xfId="1604" xr:uid="{00000000-0005-0000-0000-000043060000}"/>
    <cellStyle name="60% - Accent4 3 12" xfId="1605" xr:uid="{00000000-0005-0000-0000-000044060000}"/>
    <cellStyle name="60% - Accent4 3 13" xfId="1606" xr:uid="{00000000-0005-0000-0000-000045060000}"/>
    <cellStyle name="60% - Accent4 3 14" xfId="1607" xr:uid="{00000000-0005-0000-0000-000046060000}"/>
    <cellStyle name="60% - Accent4 3 15" xfId="1608" xr:uid="{00000000-0005-0000-0000-000047060000}"/>
    <cellStyle name="60% - Accent4 3 16" xfId="1609" xr:uid="{00000000-0005-0000-0000-000048060000}"/>
    <cellStyle name="60% - Accent4 3 17" xfId="1610" xr:uid="{00000000-0005-0000-0000-000049060000}"/>
    <cellStyle name="60% - Accent4 3 18" xfId="1611" xr:uid="{00000000-0005-0000-0000-00004A060000}"/>
    <cellStyle name="60% - Accent4 3 19" xfId="1612" xr:uid="{00000000-0005-0000-0000-00004B060000}"/>
    <cellStyle name="60% - Accent4 3 2" xfId="1613" xr:uid="{00000000-0005-0000-0000-00004C060000}"/>
    <cellStyle name="60% - Accent4 3 3" xfId="1614" xr:uid="{00000000-0005-0000-0000-00004D060000}"/>
    <cellStyle name="60% - Accent4 3 4" xfId="1615" xr:uid="{00000000-0005-0000-0000-00004E060000}"/>
    <cellStyle name="60% - Accent4 3 5" xfId="1616" xr:uid="{00000000-0005-0000-0000-00004F060000}"/>
    <cellStyle name="60% - Accent4 3 6" xfId="1617" xr:uid="{00000000-0005-0000-0000-000050060000}"/>
    <cellStyle name="60% - Accent4 3 7" xfId="1618" xr:uid="{00000000-0005-0000-0000-000051060000}"/>
    <cellStyle name="60% - Accent4 3 8" xfId="1619" xr:uid="{00000000-0005-0000-0000-000052060000}"/>
    <cellStyle name="60% - Accent4 3 9" xfId="1620" xr:uid="{00000000-0005-0000-0000-000053060000}"/>
    <cellStyle name="60% - Accent4 30" xfId="1621" xr:uid="{00000000-0005-0000-0000-000054060000}"/>
    <cellStyle name="60% - Accent4 31" xfId="1622" xr:uid="{00000000-0005-0000-0000-000055060000}"/>
    <cellStyle name="60% - Accent4 32" xfId="1623" xr:uid="{00000000-0005-0000-0000-000056060000}"/>
    <cellStyle name="60% - Accent4 33" xfId="1624" xr:uid="{00000000-0005-0000-0000-000057060000}"/>
    <cellStyle name="60% - Accent4 34" xfId="1625" xr:uid="{00000000-0005-0000-0000-000058060000}"/>
    <cellStyle name="60% - Accent4 35" xfId="1626" xr:uid="{00000000-0005-0000-0000-000059060000}"/>
    <cellStyle name="60% - Accent4 36" xfId="1627" xr:uid="{00000000-0005-0000-0000-00005A060000}"/>
    <cellStyle name="60% - Accent4 37" xfId="1628" xr:uid="{00000000-0005-0000-0000-00005B060000}"/>
    <cellStyle name="60% - Accent4 38" xfId="1629" xr:uid="{00000000-0005-0000-0000-00005C060000}"/>
    <cellStyle name="60% - Accent4 39" xfId="1630" xr:uid="{00000000-0005-0000-0000-00005D060000}"/>
    <cellStyle name="60% - Accent4 4" xfId="1631" xr:uid="{00000000-0005-0000-0000-00005E060000}"/>
    <cellStyle name="60% - Accent4 4 10" xfId="1632" xr:uid="{00000000-0005-0000-0000-00005F060000}"/>
    <cellStyle name="60% - Accent4 4 11" xfId="1633" xr:uid="{00000000-0005-0000-0000-000060060000}"/>
    <cellStyle name="60% - Accent4 4 12" xfId="1634" xr:uid="{00000000-0005-0000-0000-000061060000}"/>
    <cellStyle name="60% - Accent4 4 13" xfId="1635" xr:uid="{00000000-0005-0000-0000-000062060000}"/>
    <cellStyle name="60% - Accent4 4 14" xfId="1636" xr:uid="{00000000-0005-0000-0000-000063060000}"/>
    <cellStyle name="60% - Accent4 4 15" xfId="1637" xr:uid="{00000000-0005-0000-0000-000064060000}"/>
    <cellStyle name="60% - Accent4 4 16" xfId="1638" xr:uid="{00000000-0005-0000-0000-000065060000}"/>
    <cellStyle name="60% - Accent4 4 17" xfId="1639" xr:uid="{00000000-0005-0000-0000-000066060000}"/>
    <cellStyle name="60% - Accent4 4 18" xfId="1640" xr:uid="{00000000-0005-0000-0000-000067060000}"/>
    <cellStyle name="60% - Accent4 4 19" xfId="1641" xr:uid="{00000000-0005-0000-0000-000068060000}"/>
    <cellStyle name="60% - Accent4 4 2" xfId="1642" xr:uid="{00000000-0005-0000-0000-000069060000}"/>
    <cellStyle name="60% - Accent4 4 3" xfId="1643" xr:uid="{00000000-0005-0000-0000-00006A060000}"/>
    <cellStyle name="60% - Accent4 4 4" xfId="1644" xr:uid="{00000000-0005-0000-0000-00006B060000}"/>
    <cellStyle name="60% - Accent4 4 5" xfId="1645" xr:uid="{00000000-0005-0000-0000-00006C060000}"/>
    <cellStyle name="60% - Accent4 4 6" xfId="1646" xr:uid="{00000000-0005-0000-0000-00006D060000}"/>
    <cellStyle name="60% - Accent4 4 7" xfId="1647" xr:uid="{00000000-0005-0000-0000-00006E060000}"/>
    <cellStyle name="60% - Accent4 4 8" xfId="1648" xr:uid="{00000000-0005-0000-0000-00006F060000}"/>
    <cellStyle name="60% - Accent4 4 9" xfId="1649" xr:uid="{00000000-0005-0000-0000-000070060000}"/>
    <cellStyle name="60% - Accent4 40" xfId="1650" xr:uid="{00000000-0005-0000-0000-000071060000}"/>
    <cellStyle name="60% - Accent4 41" xfId="1651" xr:uid="{00000000-0005-0000-0000-000072060000}"/>
    <cellStyle name="60% - Accent4 42" xfId="1652" xr:uid="{00000000-0005-0000-0000-000073060000}"/>
    <cellStyle name="60% - Accent4 43" xfId="1653" xr:uid="{00000000-0005-0000-0000-000074060000}"/>
    <cellStyle name="60% - Accent4 44" xfId="1654" xr:uid="{00000000-0005-0000-0000-000075060000}"/>
    <cellStyle name="60% - Accent4 45" xfId="1655" xr:uid="{00000000-0005-0000-0000-000076060000}"/>
    <cellStyle name="60% - Accent4 46" xfId="1656" xr:uid="{00000000-0005-0000-0000-000077060000}"/>
    <cellStyle name="60% - Accent4 47" xfId="1657" xr:uid="{00000000-0005-0000-0000-000078060000}"/>
    <cellStyle name="60% - Accent4 48" xfId="1658" xr:uid="{00000000-0005-0000-0000-000079060000}"/>
    <cellStyle name="60% - Accent4 49" xfId="1659" xr:uid="{00000000-0005-0000-0000-00007A060000}"/>
    <cellStyle name="60% - Accent4 5" xfId="1660" xr:uid="{00000000-0005-0000-0000-00007B060000}"/>
    <cellStyle name="60% - Accent4 50" xfId="1661" xr:uid="{00000000-0005-0000-0000-00007C060000}"/>
    <cellStyle name="60% - Accent4 6" xfId="1662" xr:uid="{00000000-0005-0000-0000-00007D060000}"/>
    <cellStyle name="60% - Accent4 7" xfId="1663" xr:uid="{00000000-0005-0000-0000-00007E060000}"/>
    <cellStyle name="60% - Accent4 8" xfId="1664" xr:uid="{00000000-0005-0000-0000-00007F060000}"/>
    <cellStyle name="60% - Accent4 9" xfId="1665" xr:uid="{00000000-0005-0000-0000-000080060000}"/>
    <cellStyle name="60% - Accent5" xfId="1666" builtinId="48" customBuiltin="1"/>
    <cellStyle name="60% - Accent5 10" xfId="1667" xr:uid="{00000000-0005-0000-0000-000082060000}"/>
    <cellStyle name="60% - Accent5 11" xfId="1668" xr:uid="{00000000-0005-0000-0000-000083060000}"/>
    <cellStyle name="60% - Accent5 12" xfId="1669" xr:uid="{00000000-0005-0000-0000-000084060000}"/>
    <cellStyle name="60% - Accent5 13" xfId="1670" xr:uid="{00000000-0005-0000-0000-000085060000}"/>
    <cellStyle name="60% - Accent5 14" xfId="1671" xr:uid="{00000000-0005-0000-0000-000086060000}"/>
    <cellStyle name="60% - Accent5 15" xfId="1672" xr:uid="{00000000-0005-0000-0000-000087060000}"/>
    <cellStyle name="60% - Accent5 16" xfId="1673" xr:uid="{00000000-0005-0000-0000-000088060000}"/>
    <cellStyle name="60% - Accent5 17" xfId="1674" xr:uid="{00000000-0005-0000-0000-000089060000}"/>
    <cellStyle name="60% - Accent5 18" xfId="1675" xr:uid="{00000000-0005-0000-0000-00008A060000}"/>
    <cellStyle name="60% - Accent5 19" xfId="1676" xr:uid="{00000000-0005-0000-0000-00008B060000}"/>
    <cellStyle name="60% - Accent5 2" xfId="1677" xr:uid="{00000000-0005-0000-0000-00008C060000}"/>
    <cellStyle name="60% - Accent5 2 10" xfId="1678" xr:uid="{00000000-0005-0000-0000-00008D060000}"/>
    <cellStyle name="60% - Accent5 2 11" xfId="1679" xr:uid="{00000000-0005-0000-0000-00008E060000}"/>
    <cellStyle name="60% - Accent5 2 12" xfId="1680" xr:uid="{00000000-0005-0000-0000-00008F060000}"/>
    <cellStyle name="60% - Accent5 2 13" xfId="1681" xr:uid="{00000000-0005-0000-0000-000090060000}"/>
    <cellStyle name="60% - Accent5 2 14" xfId="1682" xr:uid="{00000000-0005-0000-0000-000091060000}"/>
    <cellStyle name="60% - Accent5 2 15" xfId="1683" xr:uid="{00000000-0005-0000-0000-000092060000}"/>
    <cellStyle name="60% - Accent5 2 16" xfId="1684" xr:uid="{00000000-0005-0000-0000-000093060000}"/>
    <cellStyle name="60% - Accent5 2 17" xfId="1685" xr:uid="{00000000-0005-0000-0000-000094060000}"/>
    <cellStyle name="60% - Accent5 2 18" xfId="1686" xr:uid="{00000000-0005-0000-0000-000095060000}"/>
    <cellStyle name="60% - Accent5 2 19" xfId="1687" xr:uid="{00000000-0005-0000-0000-000096060000}"/>
    <cellStyle name="60% - Accent5 2 2" xfId="1688" xr:uid="{00000000-0005-0000-0000-000097060000}"/>
    <cellStyle name="60% - Accent5 2 3" xfId="1689" xr:uid="{00000000-0005-0000-0000-000098060000}"/>
    <cellStyle name="60% - Accent5 2 4" xfId="1690" xr:uid="{00000000-0005-0000-0000-000099060000}"/>
    <cellStyle name="60% - Accent5 2 5" xfId="1691" xr:uid="{00000000-0005-0000-0000-00009A060000}"/>
    <cellStyle name="60% - Accent5 2 6" xfId="1692" xr:uid="{00000000-0005-0000-0000-00009B060000}"/>
    <cellStyle name="60% - Accent5 2 7" xfId="1693" xr:uid="{00000000-0005-0000-0000-00009C060000}"/>
    <cellStyle name="60% - Accent5 2 8" xfId="1694" xr:uid="{00000000-0005-0000-0000-00009D060000}"/>
    <cellStyle name="60% - Accent5 2 9" xfId="1695" xr:uid="{00000000-0005-0000-0000-00009E060000}"/>
    <cellStyle name="60% - Accent5 20" xfId="1696" xr:uid="{00000000-0005-0000-0000-00009F060000}"/>
    <cellStyle name="60% - Accent5 21" xfId="1697" xr:uid="{00000000-0005-0000-0000-0000A0060000}"/>
    <cellStyle name="60% - Accent5 22" xfId="1698" xr:uid="{00000000-0005-0000-0000-0000A1060000}"/>
    <cellStyle name="60% - Accent5 23" xfId="1699" xr:uid="{00000000-0005-0000-0000-0000A2060000}"/>
    <cellStyle name="60% - Accent5 24" xfId="1700" xr:uid="{00000000-0005-0000-0000-0000A3060000}"/>
    <cellStyle name="60% - Accent5 25" xfId="1701" xr:uid="{00000000-0005-0000-0000-0000A4060000}"/>
    <cellStyle name="60% - Accent5 26" xfId="1702" xr:uid="{00000000-0005-0000-0000-0000A5060000}"/>
    <cellStyle name="60% - Accent5 27" xfId="1703" xr:uid="{00000000-0005-0000-0000-0000A6060000}"/>
    <cellStyle name="60% - Accent5 28" xfId="1704" xr:uid="{00000000-0005-0000-0000-0000A7060000}"/>
    <cellStyle name="60% - Accent5 29" xfId="1705" xr:uid="{00000000-0005-0000-0000-0000A8060000}"/>
    <cellStyle name="60% - Accent5 3" xfId="1706" xr:uid="{00000000-0005-0000-0000-0000A9060000}"/>
    <cellStyle name="60% - Accent5 3 10" xfId="1707" xr:uid="{00000000-0005-0000-0000-0000AA060000}"/>
    <cellStyle name="60% - Accent5 3 11" xfId="1708" xr:uid="{00000000-0005-0000-0000-0000AB060000}"/>
    <cellStyle name="60% - Accent5 3 12" xfId="1709" xr:uid="{00000000-0005-0000-0000-0000AC060000}"/>
    <cellStyle name="60% - Accent5 3 13" xfId="1710" xr:uid="{00000000-0005-0000-0000-0000AD060000}"/>
    <cellStyle name="60% - Accent5 3 14" xfId="1711" xr:uid="{00000000-0005-0000-0000-0000AE060000}"/>
    <cellStyle name="60% - Accent5 3 15" xfId="1712" xr:uid="{00000000-0005-0000-0000-0000AF060000}"/>
    <cellStyle name="60% - Accent5 3 16" xfId="1713" xr:uid="{00000000-0005-0000-0000-0000B0060000}"/>
    <cellStyle name="60% - Accent5 3 17" xfId="1714" xr:uid="{00000000-0005-0000-0000-0000B1060000}"/>
    <cellStyle name="60% - Accent5 3 18" xfId="1715" xr:uid="{00000000-0005-0000-0000-0000B2060000}"/>
    <cellStyle name="60% - Accent5 3 19" xfId="1716" xr:uid="{00000000-0005-0000-0000-0000B3060000}"/>
    <cellStyle name="60% - Accent5 3 2" xfId="1717" xr:uid="{00000000-0005-0000-0000-0000B4060000}"/>
    <cellStyle name="60% - Accent5 3 3" xfId="1718" xr:uid="{00000000-0005-0000-0000-0000B5060000}"/>
    <cellStyle name="60% - Accent5 3 4" xfId="1719" xr:uid="{00000000-0005-0000-0000-0000B6060000}"/>
    <cellStyle name="60% - Accent5 3 5" xfId="1720" xr:uid="{00000000-0005-0000-0000-0000B7060000}"/>
    <cellStyle name="60% - Accent5 3 6" xfId="1721" xr:uid="{00000000-0005-0000-0000-0000B8060000}"/>
    <cellStyle name="60% - Accent5 3 7" xfId="1722" xr:uid="{00000000-0005-0000-0000-0000B9060000}"/>
    <cellStyle name="60% - Accent5 3 8" xfId="1723" xr:uid="{00000000-0005-0000-0000-0000BA060000}"/>
    <cellStyle name="60% - Accent5 3 9" xfId="1724" xr:uid="{00000000-0005-0000-0000-0000BB060000}"/>
    <cellStyle name="60% - Accent5 30" xfId="1725" xr:uid="{00000000-0005-0000-0000-0000BC060000}"/>
    <cellStyle name="60% - Accent5 31" xfId="1726" xr:uid="{00000000-0005-0000-0000-0000BD060000}"/>
    <cellStyle name="60% - Accent5 32" xfId="1727" xr:uid="{00000000-0005-0000-0000-0000BE060000}"/>
    <cellStyle name="60% - Accent5 33" xfId="1728" xr:uid="{00000000-0005-0000-0000-0000BF060000}"/>
    <cellStyle name="60% - Accent5 34" xfId="1729" xr:uid="{00000000-0005-0000-0000-0000C0060000}"/>
    <cellStyle name="60% - Accent5 35" xfId="1730" xr:uid="{00000000-0005-0000-0000-0000C1060000}"/>
    <cellStyle name="60% - Accent5 36" xfId="1731" xr:uid="{00000000-0005-0000-0000-0000C2060000}"/>
    <cellStyle name="60% - Accent5 37" xfId="1732" xr:uid="{00000000-0005-0000-0000-0000C3060000}"/>
    <cellStyle name="60% - Accent5 38" xfId="1733" xr:uid="{00000000-0005-0000-0000-0000C4060000}"/>
    <cellStyle name="60% - Accent5 39" xfId="1734" xr:uid="{00000000-0005-0000-0000-0000C5060000}"/>
    <cellStyle name="60% - Accent5 4" xfId="1735" xr:uid="{00000000-0005-0000-0000-0000C6060000}"/>
    <cellStyle name="60% - Accent5 4 10" xfId="1736" xr:uid="{00000000-0005-0000-0000-0000C7060000}"/>
    <cellStyle name="60% - Accent5 4 11" xfId="1737" xr:uid="{00000000-0005-0000-0000-0000C8060000}"/>
    <cellStyle name="60% - Accent5 4 12" xfId="1738" xr:uid="{00000000-0005-0000-0000-0000C9060000}"/>
    <cellStyle name="60% - Accent5 4 13" xfId="1739" xr:uid="{00000000-0005-0000-0000-0000CA060000}"/>
    <cellStyle name="60% - Accent5 4 14" xfId="1740" xr:uid="{00000000-0005-0000-0000-0000CB060000}"/>
    <cellStyle name="60% - Accent5 4 15" xfId="1741" xr:uid="{00000000-0005-0000-0000-0000CC060000}"/>
    <cellStyle name="60% - Accent5 4 16" xfId="1742" xr:uid="{00000000-0005-0000-0000-0000CD060000}"/>
    <cellStyle name="60% - Accent5 4 17" xfId="1743" xr:uid="{00000000-0005-0000-0000-0000CE060000}"/>
    <cellStyle name="60% - Accent5 4 18" xfId="1744" xr:uid="{00000000-0005-0000-0000-0000CF060000}"/>
    <cellStyle name="60% - Accent5 4 19" xfId="1745" xr:uid="{00000000-0005-0000-0000-0000D0060000}"/>
    <cellStyle name="60% - Accent5 4 2" xfId="1746" xr:uid="{00000000-0005-0000-0000-0000D1060000}"/>
    <cellStyle name="60% - Accent5 4 3" xfId="1747" xr:uid="{00000000-0005-0000-0000-0000D2060000}"/>
    <cellStyle name="60% - Accent5 4 4" xfId="1748" xr:uid="{00000000-0005-0000-0000-0000D3060000}"/>
    <cellStyle name="60% - Accent5 4 5" xfId="1749" xr:uid="{00000000-0005-0000-0000-0000D4060000}"/>
    <cellStyle name="60% - Accent5 4 6" xfId="1750" xr:uid="{00000000-0005-0000-0000-0000D5060000}"/>
    <cellStyle name="60% - Accent5 4 7" xfId="1751" xr:uid="{00000000-0005-0000-0000-0000D6060000}"/>
    <cellStyle name="60% - Accent5 4 8" xfId="1752" xr:uid="{00000000-0005-0000-0000-0000D7060000}"/>
    <cellStyle name="60% - Accent5 4 9" xfId="1753" xr:uid="{00000000-0005-0000-0000-0000D8060000}"/>
    <cellStyle name="60% - Accent5 40" xfId="1754" xr:uid="{00000000-0005-0000-0000-0000D9060000}"/>
    <cellStyle name="60% - Accent5 41" xfId="1755" xr:uid="{00000000-0005-0000-0000-0000DA060000}"/>
    <cellStyle name="60% - Accent5 42" xfId="1756" xr:uid="{00000000-0005-0000-0000-0000DB060000}"/>
    <cellStyle name="60% - Accent5 43" xfId="1757" xr:uid="{00000000-0005-0000-0000-0000DC060000}"/>
    <cellStyle name="60% - Accent5 44" xfId="1758" xr:uid="{00000000-0005-0000-0000-0000DD060000}"/>
    <cellStyle name="60% - Accent5 45" xfId="1759" xr:uid="{00000000-0005-0000-0000-0000DE060000}"/>
    <cellStyle name="60% - Accent5 46" xfId="1760" xr:uid="{00000000-0005-0000-0000-0000DF060000}"/>
    <cellStyle name="60% - Accent5 47" xfId="1761" xr:uid="{00000000-0005-0000-0000-0000E0060000}"/>
    <cellStyle name="60% - Accent5 48" xfId="1762" xr:uid="{00000000-0005-0000-0000-0000E1060000}"/>
    <cellStyle name="60% - Accent5 49" xfId="1763" xr:uid="{00000000-0005-0000-0000-0000E2060000}"/>
    <cellStyle name="60% - Accent5 5" xfId="1764" xr:uid="{00000000-0005-0000-0000-0000E3060000}"/>
    <cellStyle name="60% - Accent5 50" xfId="1765" xr:uid="{00000000-0005-0000-0000-0000E4060000}"/>
    <cellStyle name="60% - Accent5 6" xfId="1766" xr:uid="{00000000-0005-0000-0000-0000E5060000}"/>
    <cellStyle name="60% - Accent5 7" xfId="1767" xr:uid="{00000000-0005-0000-0000-0000E6060000}"/>
    <cellStyle name="60% - Accent5 8" xfId="1768" xr:uid="{00000000-0005-0000-0000-0000E7060000}"/>
    <cellStyle name="60% - Accent5 9" xfId="1769" xr:uid="{00000000-0005-0000-0000-0000E8060000}"/>
    <cellStyle name="60% - Accent6" xfId="1770" builtinId="52" customBuiltin="1"/>
    <cellStyle name="60% - Accent6 10" xfId="1771" xr:uid="{00000000-0005-0000-0000-0000EA060000}"/>
    <cellStyle name="60% - Accent6 11" xfId="1772" xr:uid="{00000000-0005-0000-0000-0000EB060000}"/>
    <cellStyle name="60% - Accent6 12" xfId="1773" xr:uid="{00000000-0005-0000-0000-0000EC060000}"/>
    <cellStyle name="60% - Accent6 13" xfId="1774" xr:uid="{00000000-0005-0000-0000-0000ED060000}"/>
    <cellStyle name="60% - Accent6 14" xfId="1775" xr:uid="{00000000-0005-0000-0000-0000EE060000}"/>
    <cellStyle name="60% - Accent6 15" xfId="1776" xr:uid="{00000000-0005-0000-0000-0000EF060000}"/>
    <cellStyle name="60% - Accent6 16" xfId="1777" xr:uid="{00000000-0005-0000-0000-0000F0060000}"/>
    <cellStyle name="60% - Accent6 17" xfId="1778" xr:uid="{00000000-0005-0000-0000-0000F1060000}"/>
    <cellStyle name="60% - Accent6 18" xfId="1779" xr:uid="{00000000-0005-0000-0000-0000F2060000}"/>
    <cellStyle name="60% - Accent6 19" xfId="1780" xr:uid="{00000000-0005-0000-0000-0000F3060000}"/>
    <cellStyle name="60% - Accent6 2" xfId="1781" xr:uid="{00000000-0005-0000-0000-0000F4060000}"/>
    <cellStyle name="60% - Accent6 2 10" xfId="1782" xr:uid="{00000000-0005-0000-0000-0000F5060000}"/>
    <cellStyle name="60% - Accent6 2 11" xfId="1783" xr:uid="{00000000-0005-0000-0000-0000F6060000}"/>
    <cellStyle name="60% - Accent6 2 12" xfId="1784" xr:uid="{00000000-0005-0000-0000-0000F7060000}"/>
    <cellStyle name="60% - Accent6 2 13" xfId="1785" xr:uid="{00000000-0005-0000-0000-0000F8060000}"/>
    <cellStyle name="60% - Accent6 2 14" xfId="1786" xr:uid="{00000000-0005-0000-0000-0000F9060000}"/>
    <cellStyle name="60% - Accent6 2 15" xfId="1787" xr:uid="{00000000-0005-0000-0000-0000FA060000}"/>
    <cellStyle name="60% - Accent6 2 16" xfId="1788" xr:uid="{00000000-0005-0000-0000-0000FB060000}"/>
    <cellStyle name="60% - Accent6 2 17" xfId="1789" xr:uid="{00000000-0005-0000-0000-0000FC060000}"/>
    <cellStyle name="60% - Accent6 2 18" xfId="1790" xr:uid="{00000000-0005-0000-0000-0000FD060000}"/>
    <cellStyle name="60% - Accent6 2 19" xfId="1791" xr:uid="{00000000-0005-0000-0000-0000FE060000}"/>
    <cellStyle name="60% - Accent6 2 2" xfId="1792" xr:uid="{00000000-0005-0000-0000-0000FF060000}"/>
    <cellStyle name="60% - Accent6 2 3" xfId="1793" xr:uid="{00000000-0005-0000-0000-000000070000}"/>
    <cellStyle name="60% - Accent6 2 4" xfId="1794" xr:uid="{00000000-0005-0000-0000-000001070000}"/>
    <cellStyle name="60% - Accent6 2 5" xfId="1795" xr:uid="{00000000-0005-0000-0000-000002070000}"/>
    <cellStyle name="60% - Accent6 2 6" xfId="1796" xr:uid="{00000000-0005-0000-0000-000003070000}"/>
    <cellStyle name="60% - Accent6 2 7" xfId="1797" xr:uid="{00000000-0005-0000-0000-000004070000}"/>
    <cellStyle name="60% - Accent6 2 8" xfId="1798" xr:uid="{00000000-0005-0000-0000-000005070000}"/>
    <cellStyle name="60% - Accent6 2 9" xfId="1799" xr:uid="{00000000-0005-0000-0000-000006070000}"/>
    <cellStyle name="60% - Accent6 20" xfId="1800" xr:uid="{00000000-0005-0000-0000-000007070000}"/>
    <cellStyle name="60% - Accent6 21" xfId="1801" xr:uid="{00000000-0005-0000-0000-000008070000}"/>
    <cellStyle name="60% - Accent6 22" xfId="1802" xr:uid="{00000000-0005-0000-0000-000009070000}"/>
    <cellStyle name="60% - Accent6 23" xfId="1803" xr:uid="{00000000-0005-0000-0000-00000A070000}"/>
    <cellStyle name="60% - Accent6 24" xfId="1804" xr:uid="{00000000-0005-0000-0000-00000B070000}"/>
    <cellStyle name="60% - Accent6 25" xfId="1805" xr:uid="{00000000-0005-0000-0000-00000C070000}"/>
    <cellStyle name="60% - Accent6 26" xfId="1806" xr:uid="{00000000-0005-0000-0000-00000D070000}"/>
    <cellStyle name="60% - Accent6 27" xfId="1807" xr:uid="{00000000-0005-0000-0000-00000E070000}"/>
    <cellStyle name="60% - Accent6 28" xfId="1808" xr:uid="{00000000-0005-0000-0000-00000F070000}"/>
    <cellStyle name="60% - Accent6 29" xfId="1809" xr:uid="{00000000-0005-0000-0000-000010070000}"/>
    <cellStyle name="60% - Accent6 3" xfId="1810" xr:uid="{00000000-0005-0000-0000-000011070000}"/>
    <cellStyle name="60% - Accent6 3 10" xfId="1811" xr:uid="{00000000-0005-0000-0000-000012070000}"/>
    <cellStyle name="60% - Accent6 3 11" xfId="1812" xr:uid="{00000000-0005-0000-0000-000013070000}"/>
    <cellStyle name="60% - Accent6 3 12" xfId="1813" xr:uid="{00000000-0005-0000-0000-000014070000}"/>
    <cellStyle name="60% - Accent6 3 13" xfId="1814" xr:uid="{00000000-0005-0000-0000-000015070000}"/>
    <cellStyle name="60% - Accent6 3 14" xfId="1815" xr:uid="{00000000-0005-0000-0000-000016070000}"/>
    <cellStyle name="60% - Accent6 3 15" xfId="1816" xr:uid="{00000000-0005-0000-0000-000017070000}"/>
    <cellStyle name="60% - Accent6 3 16" xfId="1817" xr:uid="{00000000-0005-0000-0000-000018070000}"/>
    <cellStyle name="60% - Accent6 3 17" xfId="1818" xr:uid="{00000000-0005-0000-0000-000019070000}"/>
    <cellStyle name="60% - Accent6 3 18" xfId="1819" xr:uid="{00000000-0005-0000-0000-00001A070000}"/>
    <cellStyle name="60% - Accent6 3 19" xfId="1820" xr:uid="{00000000-0005-0000-0000-00001B070000}"/>
    <cellStyle name="60% - Accent6 3 2" xfId="1821" xr:uid="{00000000-0005-0000-0000-00001C070000}"/>
    <cellStyle name="60% - Accent6 3 3" xfId="1822" xr:uid="{00000000-0005-0000-0000-00001D070000}"/>
    <cellStyle name="60% - Accent6 3 4" xfId="1823" xr:uid="{00000000-0005-0000-0000-00001E070000}"/>
    <cellStyle name="60% - Accent6 3 5" xfId="1824" xr:uid="{00000000-0005-0000-0000-00001F070000}"/>
    <cellStyle name="60% - Accent6 3 6" xfId="1825" xr:uid="{00000000-0005-0000-0000-000020070000}"/>
    <cellStyle name="60% - Accent6 3 7" xfId="1826" xr:uid="{00000000-0005-0000-0000-000021070000}"/>
    <cellStyle name="60% - Accent6 3 8" xfId="1827" xr:uid="{00000000-0005-0000-0000-000022070000}"/>
    <cellStyle name="60% - Accent6 3 9" xfId="1828" xr:uid="{00000000-0005-0000-0000-000023070000}"/>
    <cellStyle name="60% - Accent6 30" xfId="1829" xr:uid="{00000000-0005-0000-0000-000024070000}"/>
    <cellStyle name="60% - Accent6 31" xfId="1830" xr:uid="{00000000-0005-0000-0000-000025070000}"/>
    <cellStyle name="60% - Accent6 32" xfId="1831" xr:uid="{00000000-0005-0000-0000-000026070000}"/>
    <cellStyle name="60% - Accent6 33" xfId="1832" xr:uid="{00000000-0005-0000-0000-000027070000}"/>
    <cellStyle name="60% - Accent6 34" xfId="1833" xr:uid="{00000000-0005-0000-0000-000028070000}"/>
    <cellStyle name="60% - Accent6 35" xfId="1834" xr:uid="{00000000-0005-0000-0000-000029070000}"/>
    <cellStyle name="60% - Accent6 36" xfId="1835" xr:uid="{00000000-0005-0000-0000-00002A070000}"/>
    <cellStyle name="60% - Accent6 37" xfId="1836" xr:uid="{00000000-0005-0000-0000-00002B070000}"/>
    <cellStyle name="60% - Accent6 38" xfId="1837" xr:uid="{00000000-0005-0000-0000-00002C070000}"/>
    <cellStyle name="60% - Accent6 39" xfId="1838" xr:uid="{00000000-0005-0000-0000-00002D070000}"/>
    <cellStyle name="60% - Accent6 4" xfId="1839" xr:uid="{00000000-0005-0000-0000-00002E070000}"/>
    <cellStyle name="60% - Accent6 4 10" xfId="1840" xr:uid="{00000000-0005-0000-0000-00002F070000}"/>
    <cellStyle name="60% - Accent6 4 11" xfId="1841" xr:uid="{00000000-0005-0000-0000-000030070000}"/>
    <cellStyle name="60% - Accent6 4 12" xfId="1842" xr:uid="{00000000-0005-0000-0000-000031070000}"/>
    <cellStyle name="60% - Accent6 4 13" xfId="1843" xr:uid="{00000000-0005-0000-0000-000032070000}"/>
    <cellStyle name="60% - Accent6 4 14" xfId="1844" xr:uid="{00000000-0005-0000-0000-000033070000}"/>
    <cellStyle name="60% - Accent6 4 15" xfId="1845" xr:uid="{00000000-0005-0000-0000-000034070000}"/>
    <cellStyle name="60% - Accent6 4 16" xfId="1846" xr:uid="{00000000-0005-0000-0000-000035070000}"/>
    <cellStyle name="60% - Accent6 4 17" xfId="1847" xr:uid="{00000000-0005-0000-0000-000036070000}"/>
    <cellStyle name="60% - Accent6 4 18" xfId="1848" xr:uid="{00000000-0005-0000-0000-000037070000}"/>
    <cellStyle name="60% - Accent6 4 19" xfId="1849" xr:uid="{00000000-0005-0000-0000-000038070000}"/>
    <cellStyle name="60% - Accent6 4 2" xfId="1850" xr:uid="{00000000-0005-0000-0000-000039070000}"/>
    <cellStyle name="60% - Accent6 4 3" xfId="1851" xr:uid="{00000000-0005-0000-0000-00003A070000}"/>
    <cellStyle name="60% - Accent6 4 4" xfId="1852" xr:uid="{00000000-0005-0000-0000-00003B070000}"/>
    <cellStyle name="60% - Accent6 4 5" xfId="1853" xr:uid="{00000000-0005-0000-0000-00003C070000}"/>
    <cellStyle name="60% - Accent6 4 6" xfId="1854" xr:uid="{00000000-0005-0000-0000-00003D070000}"/>
    <cellStyle name="60% - Accent6 4 7" xfId="1855" xr:uid="{00000000-0005-0000-0000-00003E070000}"/>
    <cellStyle name="60% - Accent6 4 8" xfId="1856" xr:uid="{00000000-0005-0000-0000-00003F070000}"/>
    <cellStyle name="60% - Accent6 4 9" xfId="1857" xr:uid="{00000000-0005-0000-0000-000040070000}"/>
    <cellStyle name="60% - Accent6 40" xfId="1858" xr:uid="{00000000-0005-0000-0000-000041070000}"/>
    <cellStyle name="60% - Accent6 41" xfId="1859" xr:uid="{00000000-0005-0000-0000-000042070000}"/>
    <cellStyle name="60% - Accent6 42" xfId="1860" xr:uid="{00000000-0005-0000-0000-000043070000}"/>
    <cellStyle name="60% - Accent6 43" xfId="1861" xr:uid="{00000000-0005-0000-0000-000044070000}"/>
    <cellStyle name="60% - Accent6 44" xfId="1862" xr:uid="{00000000-0005-0000-0000-000045070000}"/>
    <cellStyle name="60% - Accent6 45" xfId="1863" xr:uid="{00000000-0005-0000-0000-000046070000}"/>
    <cellStyle name="60% - Accent6 46" xfId="1864" xr:uid="{00000000-0005-0000-0000-000047070000}"/>
    <cellStyle name="60% - Accent6 47" xfId="1865" xr:uid="{00000000-0005-0000-0000-000048070000}"/>
    <cellStyle name="60% - Accent6 48" xfId="1866" xr:uid="{00000000-0005-0000-0000-000049070000}"/>
    <cellStyle name="60% - Accent6 49" xfId="1867" xr:uid="{00000000-0005-0000-0000-00004A070000}"/>
    <cellStyle name="60% - Accent6 5" xfId="1868" xr:uid="{00000000-0005-0000-0000-00004B070000}"/>
    <cellStyle name="60% - Accent6 50" xfId="1869" xr:uid="{00000000-0005-0000-0000-00004C070000}"/>
    <cellStyle name="60% - Accent6 6" xfId="1870" xr:uid="{00000000-0005-0000-0000-00004D070000}"/>
    <cellStyle name="60% - Accent6 7" xfId="1871" xr:uid="{00000000-0005-0000-0000-00004E070000}"/>
    <cellStyle name="60% - Accent6 8" xfId="1872" xr:uid="{00000000-0005-0000-0000-00004F070000}"/>
    <cellStyle name="60% - Accent6 9" xfId="1873" xr:uid="{00000000-0005-0000-0000-000050070000}"/>
    <cellStyle name="Accent1" xfId="1874" builtinId="29" customBuiltin="1"/>
    <cellStyle name="Accent1 10" xfId="1875" xr:uid="{00000000-0005-0000-0000-000052070000}"/>
    <cellStyle name="Accent1 11" xfId="1876" xr:uid="{00000000-0005-0000-0000-000053070000}"/>
    <cellStyle name="Accent1 12" xfId="1877" xr:uid="{00000000-0005-0000-0000-000054070000}"/>
    <cellStyle name="Accent1 13" xfId="1878" xr:uid="{00000000-0005-0000-0000-000055070000}"/>
    <cellStyle name="Accent1 14" xfId="1879" xr:uid="{00000000-0005-0000-0000-000056070000}"/>
    <cellStyle name="Accent1 15" xfId="1880" xr:uid="{00000000-0005-0000-0000-000057070000}"/>
    <cellStyle name="Accent1 16" xfId="1881" xr:uid="{00000000-0005-0000-0000-000058070000}"/>
    <cellStyle name="Accent1 17" xfId="1882" xr:uid="{00000000-0005-0000-0000-000059070000}"/>
    <cellStyle name="Accent1 18" xfId="1883" xr:uid="{00000000-0005-0000-0000-00005A070000}"/>
    <cellStyle name="Accent1 19" xfId="1884" xr:uid="{00000000-0005-0000-0000-00005B070000}"/>
    <cellStyle name="Accent1 2" xfId="1885" xr:uid="{00000000-0005-0000-0000-00005C070000}"/>
    <cellStyle name="Accent1 2 10" xfId="1886" xr:uid="{00000000-0005-0000-0000-00005D070000}"/>
    <cellStyle name="Accent1 2 11" xfId="1887" xr:uid="{00000000-0005-0000-0000-00005E070000}"/>
    <cellStyle name="Accent1 2 12" xfId="1888" xr:uid="{00000000-0005-0000-0000-00005F070000}"/>
    <cellStyle name="Accent1 2 13" xfId="1889" xr:uid="{00000000-0005-0000-0000-000060070000}"/>
    <cellStyle name="Accent1 2 14" xfId="1890" xr:uid="{00000000-0005-0000-0000-000061070000}"/>
    <cellStyle name="Accent1 2 15" xfId="1891" xr:uid="{00000000-0005-0000-0000-000062070000}"/>
    <cellStyle name="Accent1 2 16" xfId="1892" xr:uid="{00000000-0005-0000-0000-000063070000}"/>
    <cellStyle name="Accent1 2 17" xfId="1893" xr:uid="{00000000-0005-0000-0000-000064070000}"/>
    <cellStyle name="Accent1 2 18" xfId="1894" xr:uid="{00000000-0005-0000-0000-000065070000}"/>
    <cellStyle name="Accent1 2 19" xfId="1895" xr:uid="{00000000-0005-0000-0000-000066070000}"/>
    <cellStyle name="Accent1 2 2" xfId="1896" xr:uid="{00000000-0005-0000-0000-000067070000}"/>
    <cellStyle name="Accent1 2 3" xfId="1897" xr:uid="{00000000-0005-0000-0000-000068070000}"/>
    <cellStyle name="Accent1 2 4" xfId="1898" xr:uid="{00000000-0005-0000-0000-000069070000}"/>
    <cellStyle name="Accent1 2 5" xfId="1899" xr:uid="{00000000-0005-0000-0000-00006A070000}"/>
    <cellStyle name="Accent1 2 6" xfId="1900" xr:uid="{00000000-0005-0000-0000-00006B070000}"/>
    <cellStyle name="Accent1 2 7" xfId="1901" xr:uid="{00000000-0005-0000-0000-00006C070000}"/>
    <cellStyle name="Accent1 2 8" xfId="1902" xr:uid="{00000000-0005-0000-0000-00006D070000}"/>
    <cellStyle name="Accent1 2 9" xfId="1903" xr:uid="{00000000-0005-0000-0000-00006E070000}"/>
    <cellStyle name="Accent1 20" xfId="1904" xr:uid="{00000000-0005-0000-0000-00006F070000}"/>
    <cellStyle name="Accent1 21" xfId="1905" xr:uid="{00000000-0005-0000-0000-000070070000}"/>
    <cellStyle name="Accent1 22" xfId="1906" xr:uid="{00000000-0005-0000-0000-000071070000}"/>
    <cellStyle name="Accent1 23" xfId="1907" xr:uid="{00000000-0005-0000-0000-000072070000}"/>
    <cellStyle name="Accent1 24" xfId="1908" xr:uid="{00000000-0005-0000-0000-000073070000}"/>
    <cellStyle name="Accent1 25" xfId="1909" xr:uid="{00000000-0005-0000-0000-000074070000}"/>
    <cellStyle name="Accent1 26" xfId="1910" xr:uid="{00000000-0005-0000-0000-000075070000}"/>
    <cellStyle name="Accent1 27" xfId="1911" xr:uid="{00000000-0005-0000-0000-000076070000}"/>
    <cellStyle name="Accent1 28" xfId="1912" xr:uid="{00000000-0005-0000-0000-000077070000}"/>
    <cellStyle name="Accent1 29" xfId="1913" xr:uid="{00000000-0005-0000-0000-000078070000}"/>
    <cellStyle name="Accent1 3" xfId="1914" xr:uid="{00000000-0005-0000-0000-000079070000}"/>
    <cellStyle name="Accent1 3 10" xfId="1915" xr:uid="{00000000-0005-0000-0000-00007A070000}"/>
    <cellStyle name="Accent1 3 11" xfId="1916" xr:uid="{00000000-0005-0000-0000-00007B070000}"/>
    <cellStyle name="Accent1 3 12" xfId="1917" xr:uid="{00000000-0005-0000-0000-00007C070000}"/>
    <cellStyle name="Accent1 3 13" xfId="1918" xr:uid="{00000000-0005-0000-0000-00007D070000}"/>
    <cellStyle name="Accent1 3 14" xfId="1919" xr:uid="{00000000-0005-0000-0000-00007E070000}"/>
    <cellStyle name="Accent1 3 15" xfId="1920" xr:uid="{00000000-0005-0000-0000-00007F070000}"/>
    <cellStyle name="Accent1 3 16" xfId="1921" xr:uid="{00000000-0005-0000-0000-000080070000}"/>
    <cellStyle name="Accent1 3 17" xfId="1922" xr:uid="{00000000-0005-0000-0000-000081070000}"/>
    <cellStyle name="Accent1 3 18" xfId="1923" xr:uid="{00000000-0005-0000-0000-000082070000}"/>
    <cellStyle name="Accent1 3 19" xfId="1924" xr:uid="{00000000-0005-0000-0000-000083070000}"/>
    <cellStyle name="Accent1 3 2" xfId="1925" xr:uid="{00000000-0005-0000-0000-000084070000}"/>
    <cellStyle name="Accent1 3 3" xfId="1926" xr:uid="{00000000-0005-0000-0000-000085070000}"/>
    <cellStyle name="Accent1 3 4" xfId="1927" xr:uid="{00000000-0005-0000-0000-000086070000}"/>
    <cellStyle name="Accent1 3 5" xfId="1928" xr:uid="{00000000-0005-0000-0000-000087070000}"/>
    <cellStyle name="Accent1 3 6" xfId="1929" xr:uid="{00000000-0005-0000-0000-000088070000}"/>
    <cellStyle name="Accent1 3 7" xfId="1930" xr:uid="{00000000-0005-0000-0000-000089070000}"/>
    <cellStyle name="Accent1 3 8" xfId="1931" xr:uid="{00000000-0005-0000-0000-00008A070000}"/>
    <cellStyle name="Accent1 3 9" xfId="1932" xr:uid="{00000000-0005-0000-0000-00008B070000}"/>
    <cellStyle name="Accent1 30" xfId="1933" xr:uid="{00000000-0005-0000-0000-00008C070000}"/>
    <cellStyle name="Accent1 31" xfId="1934" xr:uid="{00000000-0005-0000-0000-00008D070000}"/>
    <cellStyle name="Accent1 32" xfId="1935" xr:uid="{00000000-0005-0000-0000-00008E070000}"/>
    <cellStyle name="Accent1 33" xfId="1936" xr:uid="{00000000-0005-0000-0000-00008F070000}"/>
    <cellStyle name="Accent1 34" xfId="1937" xr:uid="{00000000-0005-0000-0000-000090070000}"/>
    <cellStyle name="Accent1 35" xfId="1938" xr:uid="{00000000-0005-0000-0000-000091070000}"/>
    <cellStyle name="Accent1 36" xfId="1939" xr:uid="{00000000-0005-0000-0000-000092070000}"/>
    <cellStyle name="Accent1 37" xfId="1940" xr:uid="{00000000-0005-0000-0000-000093070000}"/>
    <cellStyle name="Accent1 38" xfId="1941" xr:uid="{00000000-0005-0000-0000-000094070000}"/>
    <cellStyle name="Accent1 39" xfId="1942" xr:uid="{00000000-0005-0000-0000-000095070000}"/>
    <cellStyle name="Accent1 4" xfId="1943" xr:uid="{00000000-0005-0000-0000-000096070000}"/>
    <cellStyle name="Accent1 4 10" xfId="1944" xr:uid="{00000000-0005-0000-0000-000097070000}"/>
    <cellStyle name="Accent1 4 11" xfId="1945" xr:uid="{00000000-0005-0000-0000-000098070000}"/>
    <cellStyle name="Accent1 4 12" xfId="1946" xr:uid="{00000000-0005-0000-0000-000099070000}"/>
    <cellStyle name="Accent1 4 13" xfId="1947" xr:uid="{00000000-0005-0000-0000-00009A070000}"/>
    <cellStyle name="Accent1 4 14" xfId="1948" xr:uid="{00000000-0005-0000-0000-00009B070000}"/>
    <cellStyle name="Accent1 4 15" xfId="1949" xr:uid="{00000000-0005-0000-0000-00009C070000}"/>
    <cellStyle name="Accent1 4 16" xfId="1950" xr:uid="{00000000-0005-0000-0000-00009D070000}"/>
    <cellStyle name="Accent1 4 17" xfId="1951" xr:uid="{00000000-0005-0000-0000-00009E070000}"/>
    <cellStyle name="Accent1 4 18" xfId="1952" xr:uid="{00000000-0005-0000-0000-00009F070000}"/>
    <cellStyle name="Accent1 4 19" xfId="1953" xr:uid="{00000000-0005-0000-0000-0000A0070000}"/>
    <cellStyle name="Accent1 4 2" xfId="1954" xr:uid="{00000000-0005-0000-0000-0000A1070000}"/>
    <cellStyle name="Accent1 4 3" xfId="1955" xr:uid="{00000000-0005-0000-0000-0000A2070000}"/>
    <cellStyle name="Accent1 4 4" xfId="1956" xr:uid="{00000000-0005-0000-0000-0000A3070000}"/>
    <cellStyle name="Accent1 4 5" xfId="1957" xr:uid="{00000000-0005-0000-0000-0000A4070000}"/>
    <cellStyle name="Accent1 4 6" xfId="1958" xr:uid="{00000000-0005-0000-0000-0000A5070000}"/>
    <cellStyle name="Accent1 4 7" xfId="1959" xr:uid="{00000000-0005-0000-0000-0000A6070000}"/>
    <cellStyle name="Accent1 4 8" xfId="1960" xr:uid="{00000000-0005-0000-0000-0000A7070000}"/>
    <cellStyle name="Accent1 4 9" xfId="1961" xr:uid="{00000000-0005-0000-0000-0000A8070000}"/>
    <cellStyle name="Accent1 40" xfId="1962" xr:uid="{00000000-0005-0000-0000-0000A9070000}"/>
    <cellStyle name="Accent1 41" xfId="1963" xr:uid="{00000000-0005-0000-0000-0000AA070000}"/>
    <cellStyle name="Accent1 42" xfId="1964" xr:uid="{00000000-0005-0000-0000-0000AB070000}"/>
    <cellStyle name="Accent1 43" xfId="1965" xr:uid="{00000000-0005-0000-0000-0000AC070000}"/>
    <cellStyle name="Accent1 44" xfId="1966" xr:uid="{00000000-0005-0000-0000-0000AD070000}"/>
    <cellStyle name="Accent1 45" xfId="1967" xr:uid="{00000000-0005-0000-0000-0000AE070000}"/>
    <cellStyle name="Accent1 46" xfId="1968" xr:uid="{00000000-0005-0000-0000-0000AF070000}"/>
    <cellStyle name="Accent1 47" xfId="1969" xr:uid="{00000000-0005-0000-0000-0000B0070000}"/>
    <cellStyle name="Accent1 48" xfId="1970" xr:uid="{00000000-0005-0000-0000-0000B1070000}"/>
    <cellStyle name="Accent1 49" xfId="1971" xr:uid="{00000000-0005-0000-0000-0000B2070000}"/>
    <cellStyle name="Accent1 5" xfId="1972" xr:uid="{00000000-0005-0000-0000-0000B3070000}"/>
    <cellStyle name="Accent1 50" xfId="1973" xr:uid="{00000000-0005-0000-0000-0000B4070000}"/>
    <cellStyle name="Accent1 6" xfId="1974" xr:uid="{00000000-0005-0000-0000-0000B5070000}"/>
    <cellStyle name="Accent1 7" xfId="1975" xr:uid="{00000000-0005-0000-0000-0000B6070000}"/>
    <cellStyle name="Accent1 8" xfId="1976" xr:uid="{00000000-0005-0000-0000-0000B7070000}"/>
    <cellStyle name="Accent1 9" xfId="1977" xr:uid="{00000000-0005-0000-0000-0000B8070000}"/>
    <cellStyle name="Accent2" xfId="1978" builtinId="33" customBuiltin="1"/>
    <cellStyle name="Accent2 10" xfId="1979" xr:uid="{00000000-0005-0000-0000-0000BA070000}"/>
    <cellStyle name="Accent2 11" xfId="1980" xr:uid="{00000000-0005-0000-0000-0000BB070000}"/>
    <cellStyle name="Accent2 12" xfId="1981" xr:uid="{00000000-0005-0000-0000-0000BC070000}"/>
    <cellStyle name="Accent2 13" xfId="1982" xr:uid="{00000000-0005-0000-0000-0000BD070000}"/>
    <cellStyle name="Accent2 14" xfId="1983" xr:uid="{00000000-0005-0000-0000-0000BE070000}"/>
    <cellStyle name="Accent2 15" xfId="1984" xr:uid="{00000000-0005-0000-0000-0000BF070000}"/>
    <cellStyle name="Accent2 16" xfId="1985" xr:uid="{00000000-0005-0000-0000-0000C0070000}"/>
    <cellStyle name="Accent2 17" xfId="1986" xr:uid="{00000000-0005-0000-0000-0000C1070000}"/>
    <cellStyle name="Accent2 18" xfId="1987" xr:uid="{00000000-0005-0000-0000-0000C2070000}"/>
    <cellStyle name="Accent2 19" xfId="1988" xr:uid="{00000000-0005-0000-0000-0000C3070000}"/>
    <cellStyle name="Accent2 2" xfId="1989" xr:uid="{00000000-0005-0000-0000-0000C4070000}"/>
    <cellStyle name="Accent2 2 10" xfId="1990" xr:uid="{00000000-0005-0000-0000-0000C5070000}"/>
    <cellStyle name="Accent2 2 11" xfId="1991" xr:uid="{00000000-0005-0000-0000-0000C6070000}"/>
    <cellStyle name="Accent2 2 12" xfId="1992" xr:uid="{00000000-0005-0000-0000-0000C7070000}"/>
    <cellStyle name="Accent2 2 13" xfId="1993" xr:uid="{00000000-0005-0000-0000-0000C8070000}"/>
    <cellStyle name="Accent2 2 14" xfId="1994" xr:uid="{00000000-0005-0000-0000-0000C9070000}"/>
    <cellStyle name="Accent2 2 15" xfId="1995" xr:uid="{00000000-0005-0000-0000-0000CA070000}"/>
    <cellStyle name="Accent2 2 16" xfId="1996" xr:uid="{00000000-0005-0000-0000-0000CB070000}"/>
    <cellStyle name="Accent2 2 17" xfId="1997" xr:uid="{00000000-0005-0000-0000-0000CC070000}"/>
    <cellStyle name="Accent2 2 18" xfId="1998" xr:uid="{00000000-0005-0000-0000-0000CD070000}"/>
    <cellStyle name="Accent2 2 19" xfId="1999" xr:uid="{00000000-0005-0000-0000-0000CE070000}"/>
    <cellStyle name="Accent2 2 2" xfId="2000" xr:uid="{00000000-0005-0000-0000-0000CF070000}"/>
    <cellStyle name="Accent2 2 3" xfId="2001" xr:uid="{00000000-0005-0000-0000-0000D0070000}"/>
    <cellStyle name="Accent2 2 4" xfId="2002" xr:uid="{00000000-0005-0000-0000-0000D1070000}"/>
    <cellStyle name="Accent2 2 5" xfId="2003" xr:uid="{00000000-0005-0000-0000-0000D2070000}"/>
    <cellStyle name="Accent2 2 6" xfId="2004" xr:uid="{00000000-0005-0000-0000-0000D3070000}"/>
    <cellStyle name="Accent2 2 7" xfId="2005" xr:uid="{00000000-0005-0000-0000-0000D4070000}"/>
    <cellStyle name="Accent2 2 8" xfId="2006" xr:uid="{00000000-0005-0000-0000-0000D5070000}"/>
    <cellStyle name="Accent2 2 9" xfId="2007" xr:uid="{00000000-0005-0000-0000-0000D6070000}"/>
    <cellStyle name="Accent2 20" xfId="2008" xr:uid="{00000000-0005-0000-0000-0000D7070000}"/>
    <cellStyle name="Accent2 21" xfId="2009" xr:uid="{00000000-0005-0000-0000-0000D8070000}"/>
    <cellStyle name="Accent2 22" xfId="2010" xr:uid="{00000000-0005-0000-0000-0000D9070000}"/>
    <cellStyle name="Accent2 23" xfId="2011" xr:uid="{00000000-0005-0000-0000-0000DA070000}"/>
    <cellStyle name="Accent2 24" xfId="2012" xr:uid="{00000000-0005-0000-0000-0000DB070000}"/>
    <cellStyle name="Accent2 25" xfId="2013" xr:uid="{00000000-0005-0000-0000-0000DC070000}"/>
    <cellStyle name="Accent2 26" xfId="2014" xr:uid="{00000000-0005-0000-0000-0000DD070000}"/>
    <cellStyle name="Accent2 27" xfId="2015" xr:uid="{00000000-0005-0000-0000-0000DE070000}"/>
    <cellStyle name="Accent2 28" xfId="2016" xr:uid="{00000000-0005-0000-0000-0000DF070000}"/>
    <cellStyle name="Accent2 29" xfId="2017" xr:uid="{00000000-0005-0000-0000-0000E0070000}"/>
    <cellStyle name="Accent2 3" xfId="2018" xr:uid="{00000000-0005-0000-0000-0000E1070000}"/>
    <cellStyle name="Accent2 3 10" xfId="2019" xr:uid="{00000000-0005-0000-0000-0000E2070000}"/>
    <cellStyle name="Accent2 3 11" xfId="2020" xr:uid="{00000000-0005-0000-0000-0000E3070000}"/>
    <cellStyle name="Accent2 3 12" xfId="2021" xr:uid="{00000000-0005-0000-0000-0000E4070000}"/>
    <cellStyle name="Accent2 3 13" xfId="2022" xr:uid="{00000000-0005-0000-0000-0000E5070000}"/>
    <cellStyle name="Accent2 3 14" xfId="2023" xr:uid="{00000000-0005-0000-0000-0000E6070000}"/>
    <cellStyle name="Accent2 3 15" xfId="2024" xr:uid="{00000000-0005-0000-0000-0000E7070000}"/>
    <cellStyle name="Accent2 3 16" xfId="2025" xr:uid="{00000000-0005-0000-0000-0000E8070000}"/>
    <cellStyle name="Accent2 3 17" xfId="2026" xr:uid="{00000000-0005-0000-0000-0000E9070000}"/>
    <cellStyle name="Accent2 3 18" xfId="2027" xr:uid="{00000000-0005-0000-0000-0000EA070000}"/>
    <cellStyle name="Accent2 3 19" xfId="2028" xr:uid="{00000000-0005-0000-0000-0000EB070000}"/>
    <cellStyle name="Accent2 3 2" xfId="2029" xr:uid="{00000000-0005-0000-0000-0000EC070000}"/>
    <cellStyle name="Accent2 3 3" xfId="2030" xr:uid="{00000000-0005-0000-0000-0000ED070000}"/>
    <cellStyle name="Accent2 3 4" xfId="2031" xr:uid="{00000000-0005-0000-0000-0000EE070000}"/>
    <cellStyle name="Accent2 3 5" xfId="2032" xr:uid="{00000000-0005-0000-0000-0000EF070000}"/>
    <cellStyle name="Accent2 3 6" xfId="2033" xr:uid="{00000000-0005-0000-0000-0000F0070000}"/>
    <cellStyle name="Accent2 3 7" xfId="2034" xr:uid="{00000000-0005-0000-0000-0000F1070000}"/>
    <cellStyle name="Accent2 3 8" xfId="2035" xr:uid="{00000000-0005-0000-0000-0000F2070000}"/>
    <cellStyle name="Accent2 3 9" xfId="2036" xr:uid="{00000000-0005-0000-0000-0000F3070000}"/>
    <cellStyle name="Accent2 30" xfId="2037" xr:uid="{00000000-0005-0000-0000-0000F4070000}"/>
    <cellStyle name="Accent2 31" xfId="2038" xr:uid="{00000000-0005-0000-0000-0000F5070000}"/>
    <cellStyle name="Accent2 32" xfId="2039" xr:uid="{00000000-0005-0000-0000-0000F6070000}"/>
    <cellStyle name="Accent2 33" xfId="2040" xr:uid="{00000000-0005-0000-0000-0000F7070000}"/>
    <cellStyle name="Accent2 34" xfId="2041" xr:uid="{00000000-0005-0000-0000-0000F8070000}"/>
    <cellStyle name="Accent2 35" xfId="2042" xr:uid="{00000000-0005-0000-0000-0000F9070000}"/>
    <cellStyle name="Accent2 36" xfId="2043" xr:uid="{00000000-0005-0000-0000-0000FA070000}"/>
    <cellStyle name="Accent2 37" xfId="2044" xr:uid="{00000000-0005-0000-0000-0000FB070000}"/>
    <cellStyle name="Accent2 38" xfId="2045" xr:uid="{00000000-0005-0000-0000-0000FC070000}"/>
    <cellStyle name="Accent2 39" xfId="2046" xr:uid="{00000000-0005-0000-0000-0000FD070000}"/>
    <cellStyle name="Accent2 4" xfId="2047" xr:uid="{00000000-0005-0000-0000-0000FE070000}"/>
    <cellStyle name="Accent2 4 10" xfId="2048" xr:uid="{00000000-0005-0000-0000-0000FF070000}"/>
    <cellStyle name="Accent2 4 11" xfId="2049" xr:uid="{00000000-0005-0000-0000-000000080000}"/>
    <cellStyle name="Accent2 4 12" xfId="2050" xr:uid="{00000000-0005-0000-0000-000001080000}"/>
    <cellStyle name="Accent2 4 13" xfId="2051" xr:uid="{00000000-0005-0000-0000-000002080000}"/>
    <cellStyle name="Accent2 4 14" xfId="2052" xr:uid="{00000000-0005-0000-0000-000003080000}"/>
    <cellStyle name="Accent2 4 15" xfId="2053" xr:uid="{00000000-0005-0000-0000-000004080000}"/>
    <cellStyle name="Accent2 4 16" xfId="2054" xr:uid="{00000000-0005-0000-0000-000005080000}"/>
    <cellStyle name="Accent2 4 17" xfId="2055" xr:uid="{00000000-0005-0000-0000-000006080000}"/>
    <cellStyle name="Accent2 4 18" xfId="2056" xr:uid="{00000000-0005-0000-0000-000007080000}"/>
    <cellStyle name="Accent2 4 19" xfId="2057" xr:uid="{00000000-0005-0000-0000-000008080000}"/>
    <cellStyle name="Accent2 4 2" xfId="2058" xr:uid="{00000000-0005-0000-0000-000009080000}"/>
    <cellStyle name="Accent2 4 3" xfId="2059" xr:uid="{00000000-0005-0000-0000-00000A080000}"/>
    <cellStyle name="Accent2 4 4" xfId="2060" xr:uid="{00000000-0005-0000-0000-00000B080000}"/>
    <cellStyle name="Accent2 4 5" xfId="2061" xr:uid="{00000000-0005-0000-0000-00000C080000}"/>
    <cellStyle name="Accent2 4 6" xfId="2062" xr:uid="{00000000-0005-0000-0000-00000D080000}"/>
    <cellStyle name="Accent2 4 7" xfId="2063" xr:uid="{00000000-0005-0000-0000-00000E080000}"/>
    <cellStyle name="Accent2 4 8" xfId="2064" xr:uid="{00000000-0005-0000-0000-00000F080000}"/>
    <cellStyle name="Accent2 4 9" xfId="2065" xr:uid="{00000000-0005-0000-0000-000010080000}"/>
    <cellStyle name="Accent2 40" xfId="2066" xr:uid="{00000000-0005-0000-0000-000011080000}"/>
    <cellStyle name="Accent2 41" xfId="2067" xr:uid="{00000000-0005-0000-0000-000012080000}"/>
    <cellStyle name="Accent2 42" xfId="2068" xr:uid="{00000000-0005-0000-0000-000013080000}"/>
    <cellStyle name="Accent2 43" xfId="2069" xr:uid="{00000000-0005-0000-0000-000014080000}"/>
    <cellStyle name="Accent2 44" xfId="2070" xr:uid="{00000000-0005-0000-0000-000015080000}"/>
    <cellStyle name="Accent2 45" xfId="2071" xr:uid="{00000000-0005-0000-0000-000016080000}"/>
    <cellStyle name="Accent2 46" xfId="2072" xr:uid="{00000000-0005-0000-0000-000017080000}"/>
    <cellStyle name="Accent2 47" xfId="2073" xr:uid="{00000000-0005-0000-0000-000018080000}"/>
    <cellStyle name="Accent2 48" xfId="2074" xr:uid="{00000000-0005-0000-0000-000019080000}"/>
    <cellStyle name="Accent2 49" xfId="2075" xr:uid="{00000000-0005-0000-0000-00001A080000}"/>
    <cellStyle name="Accent2 5" xfId="2076" xr:uid="{00000000-0005-0000-0000-00001B080000}"/>
    <cellStyle name="Accent2 50" xfId="2077" xr:uid="{00000000-0005-0000-0000-00001C080000}"/>
    <cellStyle name="Accent2 6" xfId="2078" xr:uid="{00000000-0005-0000-0000-00001D080000}"/>
    <cellStyle name="Accent2 7" xfId="2079" xr:uid="{00000000-0005-0000-0000-00001E080000}"/>
    <cellStyle name="Accent2 8" xfId="2080" xr:uid="{00000000-0005-0000-0000-00001F080000}"/>
    <cellStyle name="Accent2 9" xfId="2081" xr:uid="{00000000-0005-0000-0000-000020080000}"/>
    <cellStyle name="Accent3" xfId="2082" builtinId="37" customBuiltin="1"/>
    <cellStyle name="Accent3 10" xfId="2083" xr:uid="{00000000-0005-0000-0000-000022080000}"/>
    <cellStyle name="Accent3 11" xfId="2084" xr:uid="{00000000-0005-0000-0000-000023080000}"/>
    <cellStyle name="Accent3 12" xfId="2085" xr:uid="{00000000-0005-0000-0000-000024080000}"/>
    <cellStyle name="Accent3 13" xfId="2086" xr:uid="{00000000-0005-0000-0000-000025080000}"/>
    <cellStyle name="Accent3 14" xfId="2087" xr:uid="{00000000-0005-0000-0000-000026080000}"/>
    <cellStyle name="Accent3 15" xfId="2088" xr:uid="{00000000-0005-0000-0000-000027080000}"/>
    <cellStyle name="Accent3 16" xfId="2089" xr:uid="{00000000-0005-0000-0000-000028080000}"/>
    <cellStyle name="Accent3 17" xfId="2090" xr:uid="{00000000-0005-0000-0000-000029080000}"/>
    <cellStyle name="Accent3 18" xfId="2091" xr:uid="{00000000-0005-0000-0000-00002A080000}"/>
    <cellStyle name="Accent3 19" xfId="2092" xr:uid="{00000000-0005-0000-0000-00002B080000}"/>
    <cellStyle name="Accent3 2" xfId="2093" xr:uid="{00000000-0005-0000-0000-00002C080000}"/>
    <cellStyle name="Accent3 2 10" xfId="2094" xr:uid="{00000000-0005-0000-0000-00002D080000}"/>
    <cellStyle name="Accent3 2 11" xfId="2095" xr:uid="{00000000-0005-0000-0000-00002E080000}"/>
    <cellStyle name="Accent3 2 12" xfId="2096" xr:uid="{00000000-0005-0000-0000-00002F080000}"/>
    <cellStyle name="Accent3 2 13" xfId="2097" xr:uid="{00000000-0005-0000-0000-000030080000}"/>
    <cellStyle name="Accent3 2 14" xfId="2098" xr:uid="{00000000-0005-0000-0000-000031080000}"/>
    <cellStyle name="Accent3 2 15" xfId="2099" xr:uid="{00000000-0005-0000-0000-000032080000}"/>
    <cellStyle name="Accent3 2 16" xfId="2100" xr:uid="{00000000-0005-0000-0000-000033080000}"/>
    <cellStyle name="Accent3 2 17" xfId="2101" xr:uid="{00000000-0005-0000-0000-000034080000}"/>
    <cellStyle name="Accent3 2 18" xfId="2102" xr:uid="{00000000-0005-0000-0000-000035080000}"/>
    <cellStyle name="Accent3 2 19" xfId="2103" xr:uid="{00000000-0005-0000-0000-000036080000}"/>
    <cellStyle name="Accent3 2 2" xfId="2104" xr:uid="{00000000-0005-0000-0000-000037080000}"/>
    <cellStyle name="Accent3 2 3" xfId="2105" xr:uid="{00000000-0005-0000-0000-000038080000}"/>
    <cellStyle name="Accent3 2 4" xfId="2106" xr:uid="{00000000-0005-0000-0000-000039080000}"/>
    <cellStyle name="Accent3 2 5" xfId="2107" xr:uid="{00000000-0005-0000-0000-00003A080000}"/>
    <cellStyle name="Accent3 2 6" xfId="2108" xr:uid="{00000000-0005-0000-0000-00003B080000}"/>
    <cellStyle name="Accent3 2 7" xfId="2109" xr:uid="{00000000-0005-0000-0000-00003C080000}"/>
    <cellStyle name="Accent3 2 8" xfId="2110" xr:uid="{00000000-0005-0000-0000-00003D080000}"/>
    <cellStyle name="Accent3 2 9" xfId="2111" xr:uid="{00000000-0005-0000-0000-00003E080000}"/>
    <cellStyle name="Accent3 20" xfId="2112" xr:uid="{00000000-0005-0000-0000-00003F080000}"/>
    <cellStyle name="Accent3 21" xfId="2113" xr:uid="{00000000-0005-0000-0000-000040080000}"/>
    <cellStyle name="Accent3 22" xfId="2114" xr:uid="{00000000-0005-0000-0000-000041080000}"/>
    <cellStyle name="Accent3 23" xfId="2115" xr:uid="{00000000-0005-0000-0000-000042080000}"/>
    <cellStyle name="Accent3 24" xfId="2116" xr:uid="{00000000-0005-0000-0000-000043080000}"/>
    <cellStyle name="Accent3 25" xfId="2117" xr:uid="{00000000-0005-0000-0000-000044080000}"/>
    <cellStyle name="Accent3 26" xfId="2118" xr:uid="{00000000-0005-0000-0000-000045080000}"/>
    <cellStyle name="Accent3 27" xfId="2119" xr:uid="{00000000-0005-0000-0000-000046080000}"/>
    <cellStyle name="Accent3 28" xfId="2120" xr:uid="{00000000-0005-0000-0000-000047080000}"/>
    <cellStyle name="Accent3 29" xfId="2121" xr:uid="{00000000-0005-0000-0000-000048080000}"/>
    <cellStyle name="Accent3 3" xfId="2122" xr:uid="{00000000-0005-0000-0000-000049080000}"/>
    <cellStyle name="Accent3 3 10" xfId="2123" xr:uid="{00000000-0005-0000-0000-00004A080000}"/>
    <cellStyle name="Accent3 3 11" xfId="2124" xr:uid="{00000000-0005-0000-0000-00004B080000}"/>
    <cellStyle name="Accent3 3 12" xfId="2125" xr:uid="{00000000-0005-0000-0000-00004C080000}"/>
    <cellStyle name="Accent3 3 13" xfId="2126" xr:uid="{00000000-0005-0000-0000-00004D080000}"/>
    <cellStyle name="Accent3 3 14" xfId="2127" xr:uid="{00000000-0005-0000-0000-00004E080000}"/>
    <cellStyle name="Accent3 3 15" xfId="2128" xr:uid="{00000000-0005-0000-0000-00004F080000}"/>
    <cellStyle name="Accent3 3 16" xfId="2129" xr:uid="{00000000-0005-0000-0000-000050080000}"/>
    <cellStyle name="Accent3 3 17" xfId="2130" xr:uid="{00000000-0005-0000-0000-000051080000}"/>
    <cellStyle name="Accent3 3 18" xfId="2131" xr:uid="{00000000-0005-0000-0000-000052080000}"/>
    <cellStyle name="Accent3 3 19" xfId="2132" xr:uid="{00000000-0005-0000-0000-000053080000}"/>
    <cellStyle name="Accent3 3 2" xfId="2133" xr:uid="{00000000-0005-0000-0000-000054080000}"/>
    <cellStyle name="Accent3 3 3" xfId="2134" xr:uid="{00000000-0005-0000-0000-000055080000}"/>
    <cellStyle name="Accent3 3 4" xfId="2135" xr:uid="{00000000-0005-0000-0000-000056080000}"/>
    <cellStyle name="Accent3 3 5" xfId="2136" xr:uid="{00000000-0005-0000-0000-000057080000}"/>
    <cellStyle name="Accent3 3 6" xfId="2137" xr:uid="{00000000-0005-0000-0000-000058080000}"/>
    <cellStyle name="Accent3 3 7" xfId="2138" xr:uid="{00000000-0005-0000-0000-000059080000}"/>
    <cellStyle name="Accent3 3 8" xfId="2139" xr:uid="{00000000-0005-0000-0000-00005A080000}"/>
    <cellStyle name="Accent3 3 9" xfId="2140" xr:uid="{00000000-0005-0000-0000-00005B080000}"/>
    <cellStyle name="Accent3 30" xfId="2141" xr:uid="{00000000-0005-0000-0000-00005C080000}"/>
    <cellStyle name="Accent3 31" xfId="2142" xr:uid="{00000000-0005-0000-0000-00005D080000}"/>
    <cellStyle name="Accent3 32" xfId="2143" xr:uid="{00000000-0005-0000-0000-00005E080000}"/>
    <cellStyle name="Accent3 33" xfId="2144" xr:uid="{00000000-0005-0000-0000-00005F080000}"/>
    <cellStyle name="Accent3 34" xfId="2145" xr:uid="{00000000-0005-0000-0000-000060080000}"/>
    <cellStyle name="Accent3 35" xfId="2146" xr:uid="{00000000-0005-0000-0000-000061080000}"/>
    <cellStyle name="Accent3 36" xfId="2147" xr:uid="{00000000-0005-0000-0000-000062080000}"/>
    <cellStyle name="Accent3 37" xfId="2148" xr:uid="{00000000-0005-0000-0000-000063080000}"/>
    <cellStyle name="Accent3 38" xfId="2149" xr:uid="{00000000-0005-0000-0000-000064080000}"/>
    <cellStyle name="Accent3 39" xfId="2150" xr:uid="{00000000-0005-0000-0000-000065080000}"/>
    <cellStyle name="Accent3 4" xfId="2151" xr:uid="{00000000-0005-0000-0000-000066080000}"/>
    <cellStyle name="Accent3 4 10" xfId="2152" xr:uid="{00000000-0005-0000-0000-000067080000}"/>
    <cellStyle name="Accent3 4 11" xfId="2153" xr:uid="{00000000-0005-0000-0000-000068080000}"/>
    <cellStyle name="Accent3 4 12" xfId="2154" xr:uid="{00000000-0005-0000-0000-000069080000}"/>
    <cellStyle name="Accent3 4 13" xfId="2155" xr:uid="{00000000-0005-0000-0000-00006A080000}"/>
    <cellStyle name="Accent3 4 14" xfId="2156" xr:uid="{00000000-0005-0000-0000-00006B080000}"/>
    <cellStyle name="Accent3 4 15" xfId="2157" xr:uid="{00000000-0005-0000-0000-00006C080000}"/>
    <cellStyle name="Accent3 4 16" xfId="2158" xr:uid="{00000000-0005-0000-0000-00006D080000}"/>
    <cellStyle name="Accent3 4 17" xfId="2159" xr:uid="{00000000-0005-0000-0000-00006E080000}"/>
    <cellStyle name="Accent3 4 18" xfId="2160" xr:uid="{00000000-0005-0000-0000-00006F080000}"/>
    <cellStyle name="Accent3 4 19" xfId="2161" xr:uid="{00000000-0005-0000-0000-000070080000}"/>
    <cellStyle name="Accent3 4 2" xfId="2162" xr:uid="{00000000-0005-0000-0000-000071080000}"/>
    <cellStyle name="Accent3 4 3" xfId="2163" xr:uid="{00000000-0005-0000-0000-000072080000}"/>
    <cellStyle name="Accent3 4 4" xfId="2164" xr:uid="{00000000-0005-0000-0000-000073080000}"/>
    <cellStyle name="Accent3 4 5" xfId="2165" xr:uid="{00000000-0005-0000-0000-000074080000}"/>
    <cellStyle name="Accent3 4 6" xfId="2166" xr:uid="{00000000-0005-0000-0000-000075080000}"/>
    <cellStyle name="Accent3 4 7" xfId="2167" xr:uid="{00000000-0005-0000-0000-000076080000}"/>
    <cellStyle name="Accent3 4 8" xfId="2168" xr:uid="{00000000-0005-0000-0000-000077080000}"/>
    <cellStyle name="Accent3 4 9" xfId="2169" xr:uid="{00000000-0005-0000-0000-000078080000}"/>
    <cellStyle name="Accent3 40" xfId="2170" xr:uid="{00000000-0005-0000-0000-000079080000}"/>
    <cellStyle name="Accent3 41" xfId="2171" xr:uid="{00000000-0005-0000-0000-00007A080000}"/>
    <cellStyle name="Accent3 42" xfId="2172" xr:uid="{00000000-0005-0000-0000-00007B080000}"/>
    <cellStyle name="Accent3 43" xfId="2173" xr:uid="{00000000-0005-0000-0000-00007C080000}"/>
    <cellStyle name="Accent3 44" xfId="2174" xr:uid="{00000000-0005-0000-0000-00007D080000}"/>
    <cellStyle name="Accent3 45" xfId="2175" xr:uid="{00000000-0005-0000-0000-00007E080000}"/>
    <cellStyle name="Accent3 46" xfId="2176" xr:uid="{00000000-0005-0000-0000-00007F080000}"/>
    <cellStyle name="Accent3 47" xfId="2177" xr:uid="{00000000-0005-0000-0000-000080080000}"/>
    <cellStyle name="Accent3 48" xfId="2178" xr:uid="{00000000-0005-0000-0000-000081080000}"/>
    <cellStyle name="Accent3 49" xfId="2179" xr:uid="{00000000-0005-0000-0000-000082080000}"/>
    <cellStyle name="Accent3 5" xfId="2180" xr:uid="{00000000-0005-0000-0000-000083080000}"/>
    <cellStyle name="Accent3 50" xfId="2181" xr:uid="{00000000-0005-0000-0000-000084080000}"/>
    <cellStyle name="Accent3 6" xfId="2182" xr:uid="{00000000-0005-0000-0000-000085080000}"/>
    <cellStyle name="Accent3 7" xfId="2183" xr:uid="{00000000-0005-0000-0000-000086080000}"/>
    <cellStyle name="Accent3 8" xfId="2184" xr:uid="{00000000-0005-0000-0000-000087080000}"/>
    <cellStyle name="Accent3 9" xfId="2185" xr:uid="{00000000-0005-0000-0000-000088080000}"/>
    <cellStyle name="Accent4" xfId="2186" builtinId="41" customBuiltin="1"/>
    <cellStyle name="Accent4 10" xfId="2187" xr:uid="{00000000-0005-0000-0000-00008A080000}"/>
    <cellStyle name="Accent4 11" xfId="2188" xr:uid="{00000000-0005-0000-0000-00008B080000}"/>
    <cellStyle name="Accent4 12" xfId="2189" xr:uid="{00000000-0005-0000-0000-00008C080000}"/>
    <cellStyle name="Accent4 13" xfId="2190" xr:uid="{00000000-0005-0000-0000-00008D080000}"/>
    <cellStyle name="Accent4 14" xfId="2191" xr:uid="{00000000-0005-0000-0000-00008E080000}"/>
    <cellStyle name="Accent4 15" xfId="2192" xr:uid="{00000000-0005-0000-0000-00008F080000}"/>
    <cellStyle name="Accent4 16" xfId="2193" xr:uid="{00000000-0005-0000-0000-000090080000}"/>
    <cellStyle name="Accent4 17" xfId="2194" xr:uid="{00000000-0005-0000-0000-000091080000}"/>
    <cellStyle name="Accent4 18" xfId="2195" xr:uid="{00000000-0005-0000-0000-000092080000}"/>
    <cellStyle name="Accent4 19" xfId="2196" xr:uid="{00000000-0005-0000-0000-000093080000}"/>
    <cellStyle name="Accent4 2" xfId="2197" xr:uid="{00000000-0005-0000-0000-000094080000}"/>
    <cellStyle name="Accent4 2 10" xfId="2198" xr:uid="{00000000-0005-0000-0000-000095080000}"/>
    <cellStyle name="Accent4 2 11" xfId="2199" xr:uid="{00000000-0005-0000-0000-000096080000}"/>
    <cellStyle name="Accent4 2 12" xfId="2200" xr:uid="{00000000-0005-0000-0000-000097080000}"/>
    <cellStyle name="Accent4 2 13" xfId="2201" xr:uid="{00000000-0005-0000-0000-000098080000}"/>
    <cellStyle name="Accent4 2 14" xfId="2202" xr:uid="{00000000-0005-0000-0000-000099080000}"/>
    <cellStyle name="Accent4 2 15" xfId="2203" xr:uid="{00000000-0005-0000-0000-00009A080000}"/>
    <cellStyle name="Accent4 2 16" xfId="2204" xr:uid="{00000000-0005-0000-0000-00009B080000}"/>
    <cellStyle name="Accent4 2 17" xfId="2205" xr:uid="{00000000-0005-0000-0000-00009C080000}"/>
    <cellStyle name="Accent4 2 18" xfId="2206" xr:uid="{00000000-0005-0000-0000-00009D080000}"/>
    <cellStyle name="Accent4 2 19" xfId="2207" xr:uid="{00000000-0005-0000-0000-00009E080000}"/>
    <cellStyle name="Accent4 2 2" xfId="2208" xr:uid="{00000000-0005-0000-0000-00009F080000}"/>
    <cellStyle name="Accent4 2 3" xfId="2209" xr:uid="{00000000-0005-0000-0000-0000A0080000}"/>
    <cellStyle name="Accent4 2 4" xfId="2210" xr:uid="{00000000-0005-0000-0000-0000A1080000}"/>
    <cellStyle name="Accent4 2 5" xfId="2211" xr:uid="{00000000-0005-0000-0000-0000A2080000}"/>
    <cellStyle name="Accent4 2 6" xfId="2212" xr:uid="{00000000-0005-0000-0000-0000A3080000}"/>
    <cellStyle name="Accent4 2 7" xfId="2213" xr:uid="{00000000-0005-0000-0000-0000A4080000}"/>
    <cellStyle name="Accent4 2 8" xfId="2214" xr:uid="{00000000-0005-0000-0000-0000A5080000}"/>
    <cellStyle name="Accent4 2 9" xfId="2215" xr:uid="{00000000-0005-0000-0000-0000A6080000}"/>
    <cellStyle name="Accent4 20" xfId="2216" xr:uid="{00000000-0005-0000-0000-0000A7080000}"/>
    <cellStyle name="Accent4 21" xfId="2217" xr:uid="{00000000-0005-0000-0000-0000A8080000}"/>
    <cellStyle name="Accent4 22" xfId="2218" xr:uid="{00000000-0005-0000-0000-0000A9080000}"/>
    <cellStyle name="Accent4 23" xfId="2219" xr:uid="{00000000-0005-0000-0000-0000AA080000}"/>
    <cellStyle name="Accent4 24" xfId="2220" xr:uid="{00000000-0005-0000-0000-0000AB080000}"/>
    <cellStyle name="Accent4 25" xfId="2221" xr:uid="{00000000-0005-0000-0000-0000AC080000}"/>
    <cellStyle name="Accent4 26" xfId="2222" xr:uid="{00000000-0005-0000-0000-0000AD080000}"/>
    <cellStyle name="Accent4 27" xfId="2223" xr:uid="{00000000-0005-0000-0000-0000AE080000}"/>
    <cellStyle name="Accent4 28" xfId="2224" xr:uid="{00000000-0005-0000-0000-0000AF080000}"/>
    <cellStyle name="Accent4 29" xfId="2225" xr:uid="{00000000-0005-0000-0000-0000B0080000}"/>
    <cellStyle name="Accent4 3" xfId="2226" xr:uid="{00000000-0005-0000-0000-0000B1080000}"/>
    <cellStyle name="Accent4 3 10" xfId="2227" xr:uid="{00000000-0005-0000-0000-0000B2080000}"/>
    <cellStyle name="Accent4 3 11" xfId="2228" xr:uid="{00000000-0005-0000-0000-0000B3080000}"/>
    <cellStyle name="Accent4 3 12" xfId="2229" xr:uid="{00000000-0005-0000-0000-0000B4080000}"/>
    <cellStyle name="Accent4 3 13" xfId="2230" xr:uid="{00000000-0005-0000-0000-0000B5080000}"/>
    <cellStyle name="Accent4 3 14" xfId="2231" xr:uid="{00000000-0005-0000-0000-0000B6080000}"/>
    <cellStyle name="Accent4 3 15" xfId="2232" xr:uid="{00000000-0005-0000-0000-0000B7080000}"/>
    <cellStyle name="Accent4 3 16" xfId="2233" xr:uid="{00000000-0005-0000-0000-0000B8080000}"/>
    <cellStyle name="Accent4 3 17" xfId="2234" xr:uid="{00000000-0005-0000-0000-0000B9080000}"/>
    <cellStyle name="Accent4 3 18" xfId="2235" xr:uid="{00000000-0005-0000-0000-0000BA080000}"/>
    <cellStyle name="Accent4 3 19" xfId="2236" xr:uid="{00000000-0005-0000-0000-0000BB080000}"/>
    <cellStyle name="Accent4 3 2" xfId="2237" xr:uid="{00000000-0005-0000-0000-0000BC080000}"/>
    <cellStyle name="Accent4 3 3" xfId="2238" xr:uid="{00000000-0005-0000-0000-0000BD080000}"/>
    <cellStyle name="Accent4 3 4" xfId="2239" xr:uid="{00000000-0005-0000-0000-0000BE080000}"/>
    <cellStyle name="Accent4 3 5" xfId="2240" xr:uid="{00000000-0005-0000-0000-0000BF080000}"/>
    <cellStyle name="Accent4 3 6" xfId="2241" xr:uid="{00000000-0005-0000-0000-0000C0080000}"/>
    <cellStyle name="Accent4 3 7" xfId="2242" xr:uid="{00000000-0005-0000-0000-0000C1080000}"/>
    <cellStyle name="Accent4 3 8" xfId="2243" xr:uid="{00000000-0005-0000-0000-0000C2080000}"/>
    <cellStyle name="Accent4 3 9" xfId="2244" xr:uid="{00000000-0005-0000-0000-0000C3080000}"/>
    <cellStyle name="Accent4 30" xfId="2245" xr:uid="{00000000-0005-0000-0000-0000C4080000}"/>
    <cellStyle name="Accent4 31" xfId="2246" xr:uid="{00000000-0005-0000-0000-0000C5080000}"/>
    <cellStyle name="Accent4 32" xfId="2247" xr:uid="{00000000-0005-0000-0000-0000C6080000}"/>
    <cellStyle name="Accent4 33" xfId="2248" xr:uid="{00000000-0005-0000-0000-0000C7080000}"/>
    <cellStyle name="Accent4 34" xfId="2249" xr:uid="{00000000-0005-0000-0000-0000C8080000}"/>
    <cellStyle name="Accent4 35" xfId="2250" xr:uid="{00000000-0005-0000-0000-0000C9080000}"/>
    <cellStyle name="Accent4 36" xfId="2251" xr:uid="{00000000-0005-0000-0000-0000CA080000}"/>
    <cellStyle name="Accent4 37" xfId="2252" xr:uid="{00000000-0005-0000-0000-0000CB080000}"/>
    <cellStyle name="Accent4 38" xfId="2253" xr:uid="{00000000-0005-0000-0000-0000CC080000}"/>
    <cellStyle name="Accent4 39" xfId="2254" xr:uid="{00000000-0005-0000-0000-0000CD080000}"/>
    <cellStyle name="Accent4 4" xfId="2255" xr:uid="{00000000-0005-0000-0000-0000CE080000}"/>
    <cellStyle name="Accent4 4 10" xfId="2256" xr:uid="{00000000-0005-0000-0000-0000CF080000}"/>
    <cellStyle name="Accent4 4 11" xfId="2257" xr:uid="{00000000-0005-0000-0000-0000D0080000}"/>
    <cellStyle name="Accent4 4 12" xfId="2258" xr:uid="{00000000-0005-0000-0000-0000D1080000}"/>
    <cellStyle name="Accent4 4 13" xfId="2259" xr:uid="{00000000-0005-0000-0000-0000D2080000}"/>
    <cellStyle name="Accent4 4 14" xfId="2260" xr:uid="{00000000-0005-0000-0000-0000D3080000}"/>
    <cellStyle name="Accent4 4 15" xfId="2261" xr:uid="{00000000-0005-0000-0000-0000D4080000}"/>
    <cellStyle name="Accent4 4 16" xfId="2262" xr:uid="{00000000-0005-0000-0000-0000D5080000}"/>
    <cellStyle name="Accent4 4 17" xfId="2263" xr:uid="{00000000-0005-0000-0000-0000D6080000}"/>
    <cellStyle name="Accent4 4 18" xfId="2264" xr:uid="{00000000-0005-0000-0000-0000D7080000}"/>
    <cellStyle name="Accent4 4 19" xfId="2265" xr:uid="{00000000-0005-0000-0000-0000D8080000}"/>
    <cellStyle name="Accent4 4 2" xfId="2266" xr:uid="{00000000-0005-0000-0000-0000D9080000}"/>
    <cellStyle name="Accent4 4 3" xfId="2267" xr:uid="{00000000-0005-0000-0000-0000DA080000}"/>
    <cellStyle name="Accent4 4 4" xfId="2268" xr:uid="{00000000-0005-0000-0000-0000DB080000}"/>
    <cellStyle name="Accent4 4 5" xfId="2269" xr:uid="{00000000-0005-0000-0000-0000DC080000}"/>
    <cellStyle name="Accent4 4 6" xfId="2270" xr:uid="{00000000-0005-0000-0000-0000DD080000}"/>
    <cellStyle name="Accent4 4 7" xfId="2271" xr:uid="{00000000-0005-0000-0000-0000DE080000}"/>
    <cellStyle name="Accent4 4 8" xfId="2272" xr:uid="{00000000-0005-0000-0000-0000DF080000}"/>
    <cellStyle name="Accent4 4 9" xfId="2273" xr:uid="{00000000-0005-0000-0000-0000E0080000}"/>
    <cellStyle name="Accent4 40" xfId="2274" xr:uid="{00000000-0005-0000-0000-0000E1080000}"/>
    <cellStyle name="Accent4 41" xfId="2275" xr:uid="{00000000-0005-0000-0000-0000E2080000}"/>
    <cellStyle name="Accent4 42" xfId="2276" xr:uid="{00000000-0005-0000-0000-0000E3080000}"/>
    <cellStyle name="Accent4 43" xfId="2277" xr:uid="{00000000-0005-0000-0000-0000E4080000}"/>
    <cellStyle name="Accent4 44" xfId="2278" xr:uid="{00000000-0005-0000-0000-0000E5080000}"/>
    <cellStyle name="Accent4 45" xfId="2279" xr:uid="{00000000-0005-0000-0000-0000E6080000}"/>
    <cellStyle name="Accent4 46" xfId="2280" xr:uid="{00000000-0005-0000-0000-0000E7080000}"/>
    <cellStyle name="Accent4 47" xfId="2281" xr:uid="{00000000-0005-0000-0000-0000E8080000}"/>
    <cellStyle name="Accent4 48" xfId="2282" xr:uid="{00000000-0005-0000-0000-0000E9080000}"/>
    <cellStyle name="Accent4 49" xfId="2283" xr:uid="{00000000-0005-0000-0000-0000EA080000}"/>
    <cellStyle name="Accent4 5" xfId="2284" xr:uid="{00000000-0005-0000-0000-0000EB080000}"/>
    <cellStyle name="Accent4 50" xfId="2285" xr:uid="{00000000-0005-0000-0000-0000EC080000}"/>
    <cellStyle name="Accent4 6" xfId="2286" xr:uid="{00000000-0005-0000-0000-0000ED080000}"/>
    <cellStyle name="Accent4 7" xfId="2287" xr:uid="{00000000-0005-0000-0000-0000EE080000}"/>
    <cellStyle name="Accent4 8" xfId="2288" xr:uid="{00000000-0005-0000-0000-0000EF080000}"/>
    <cellStyle name="Accent4 9" xfId="2289" xr:uid="{00000000-0005-0000-0000-0000F0080000}"/>
    <cellStyle name="Accent5" xfId="2290" builtinId="45" customBuiltin="1"/>
    <cellStyle name="Accent5 10" xfId="2291" xr:uid="{00000000-0005-0000-0000-0000F2080000}"/>
    <cellStyle name="Accent5 11" xfId="2292" xr:uid="{00000000-0005-0000-0000-0000F3080000}"/>
    <cellStyle name="Accent5 12" xfId="2293" xr:uid="{00000000-0005-0000-0000-0000F4080000}"/>
    <cellStyle name="Accent5 13" xfId="2294" xr:uid="{00000000-0005-0000-0000-0000F5080000}"/>
    <cellStyle name="Accent5 14" xfId="2295" xr:uid="{00000000-0005-0000-0000-0000F6080000}"/>
    <cellStyle name="Accent5 15" xfId="2296" xr:uid="{00000000-0005-0000-0000-0000F7080000}"/>
    <cellStyle name="Accent5 16" xfId="2297" xr:uid="{00000000-0005-0000-0000-0000F8080000}"/>
    <cellStyle name="Accent5 17" xfId="2298" xr:uid="{00000000-0005-0000-0000-0000F9080000}"/>
    <cellStyle name="Accent5 18" xfId="2299" xr:uid="{00000000-0005-0000-0000-0000FA080000}"/>
    <cellStyle name="Accent5 19" xfId="2300" xr:uid="{00000000-0005-0000-0000-0000FB080000}"/>
    <cellStyle name="Accent5 2" xfId="2301" xr:uid="{00000000-0005-0000-0000-0000FC080000}"/>
    <cellStyle name="Accent5 2 10" xfId="2302" xr:uid="{00000000-0005-0000-0000-0000FD080000}"/>
    <cellStyle name="Accent5 2 11" xfId="2303" xr:uid="{00000000-0005-0000-0000-0000FE080000}"/>
    <cellStyle name="Accent5 2 12" xfId="2304" xr:uid="{00000000-0005-0000-0000-0000FF080000}"/>
    <cellStyle name="Accent5 2 13" xfId="2305" xr:uid="{00000000-0005-0000-0000-000000090000}"/>
    <cellStyle name="Accent5 2 14" xfId="2306" xr:uid="{00000000-0005-0000-0000-000001090000}"/>
    <cellStyle name="Accent5 2 15" xfId="2307" xr:uid="{00000000-0005-0000-0000-000002090000}"/>
    <cellStyle name="Accent5 2 16" xfId="2308" xr:uid="{00000000-0005-0000-0000-000003090000}"/>
    <cellStyle name="Accent5 2 17" xfId="2309" xr:uid="{00000000-0005-0000-0000-000004090000}"/>
    <cellStyle name="Accent5 2 18" xfId="2310" xr:uid="{00000000-0005-0000-0000-000005090000}"/>
    <cellStyle name="Accent5 2 19" xfId="2311" xr:uid="{00000000-0005-0000-0000-000006090000}"/>
    <cellStyle name="Accent5 2 2" xfId="2312" xr:uid="{00000000-0005-0000-0000-000007090000}"/>
    <cellStyle name="Accent5 2 3" xfId="2313" xr:uid="{00000000-0005-0000-0000-000008090000}"/>
    <cellStyle name="Accent5 2 4" xfId="2314" xr:uid="{00000000-0005-0000-0000-000009090000}"/>
    <cellStyle name="Accent5 2 5" xfId="2315" xr:uid="{00000000-0005-0000-0000-00000A090000}"/>
    <cellStyle name="Accent5 2 6" xfId="2316" xr:uid="{00000000-0005-0000-0000-00000B090000}"/>
    <cellStyle name="Accent5 2 7" xfId="2317" xr:uid="{00000000-0005-0000-0000-00000C090000}"/>
    <cellStyle name="Accent5 2 8" xfId="2318" xr:uid="{00000000-0005-0000-0000-00000D090000}"/>
    <cellStyle name="Accent5 2 9" xfId="2319" xr:uid="{00000000-0005-0000-0000-00000E090000}"/>
    <cellStyle name="Accent5 20" xfId="2320" xr:uid="{00000000-0005-0000-0000-00000F090000}"/>
    <cellStyle name="Accent5 21" xfId="2321" xr:uid="{00000000-0005-0000-0000-000010090000}"/>
    <cellStyle name="Accent5 22" xfId="2322" xr:uid="{00000000-0005-0000-0000-000011090000}"/>
    <cellStyle name="Accent5 23" xfId="2323" xr:uid="{00000000-0005-0000-0000-000012090000}"/>
    <cellStyle name="Accent5 24" xfId="2324" xr:uid="{00000000-0005-0000-0000-000013090000}"/>
    <cellStyle name="Accent5 25" xfId="2325" xr:uid="{00000000-0005-0000-0000-000014090000}"/>
    <cellStyle name="Accent5 26" xfId="2326" xr:uid="{00000000-0005-0000-0000-000015090000}"/>
    <cellStyle name="Accent5 27" xfId="2327" xr:uid="{00000000-0005-0000-0000-000016090000}"/>
    <cellStyle name="Accent5 28" xfId="2328" xr:uid="{00000000-0005-0000-0000-000017090000}"/>
    <cellStyle name="Accent5 29" xfId="2329" xr:uid="{00000000-0005-0000-0000-000018090000}"/>
    <cellStyle name="Accent5 3" xfId="2330" xr:uid="{00000000-0005-0000-0000-000019090000}"/>
    <cellStyle name="Accent5 3 10" xfId="2331" xr:uid="{00000000-0005-0000-0000-00001A090000}"/>
    <cellStyle name="Accent5 3 11" xfId="2332" xr:uid="{00000000-0005-0000-0000-00001B090000}"/>
    <cellStyle name="Accent5 3 12" xfId="2333" xr:uid="{00000000-0005-0000-0000-00001C090000}"/>
    <cellStyle name="Accent5 3 13" xfId="2334" xr:uid="{00000000-0005-0000-0000-00001D090000}"/>
    <cellStyle name="Accent5 3 14" xfId="2335" xr:uid="{00000000-0005-0000-0000-00001E090000}"/>
    <cellStyle name="Accent5 3 15" xfId="2336" xr:uid="{00000000-0005-0000-0000-00001F090000}"/>
    <cellStyle name="Accent5 3 16" xfId="2337" xr:uid="{00000000-0005-0000-0000-000020090000}"/>
    <cellStyle name="Accent5 3 17" xfId="2338" xr:uid="{00000000-0005-0000-0000-000021090000}"/>
    <cellStyle name="Accent5 3 18" xfId="2339" xr:uid="{00000000-0005-0000-0000-000022090000}"/>
    <cellStyle name="Accent5 3 19" xfId="2340" xr:uid="{00000000-0005-0000-0000-000023090000}"/>
    <cellStyle name="Accent5 3 2" xfId="2341" xr:uid="{00000000-0005-0000-0000-000024090000}"/>
    <cellStyle name="Accent5 3 3" xfId="2342" xr:uid="{00000000-0005-0000-0000-000025090000}"/>
    <cellStyle name="Accent5 3 4" xfId="2343" xr:uid="{00000000-0005-0000-0000-000026090000}"/>
    <cellStyle name="Accent5 3 5" xfId="2344" xr:uid="{00000000-0005-0000-0000-000027090000}"/>
    <cellStyle name="Accent5 3 6" xfId="2345" xr:uid="{00000000-0005-0000-0000-000028090000}"/>
    <cellStyle name="Accent5 3 7" xfId="2346" xr:uid="{00000000-0005-0000-0000-000029090000}"/>
    <cellStyle name="Accent5 3 8" xfId="2347" xr:uid="{00000000-0005-0000-0000-00002A090000}"/>
    <cellStyle name="Accent5 3 9" xfId="2348" xr:uid="{00000000-0005-0000-0000-00002B090000}"/>
    <cellStyle name="Accent5 30" xfId="2349" xr:uid="{00000000-0005-0000-0000-00002C090000}"/>
    <cellStyle name="Accent5 31" xfId="2350" xr:uid="{00000000-0005-0000-0000-00002D090000}"/>
    <cellStyle name="Accent5 32" xfId="2351" xr:uid="{00000000-0005-0000-0000-00002E090000}"/>
    <cellStyle name="Accent5 33" xfId="2352" xr:uid="{00000000-0005-0000-0000-00002F090000}"/>
    <cellStyle name="Accent5 34" xfId="2353" xr:uid="{00000000-0005-0000-0000-000030090000}"/>
    <cellStyle name="Accent5 35" xfId="2354" xr:uid="{00000000-0005-0000-0000-000031090000}"/>
    <cellStyle name="Accent5 36" xfId="2355" xr:uid="{00000000-0005-0000-0000-000032090000}"/>
    <cellStyle name="Accent5 37" xfId="2356" xr:uid="{00000000-0005-0000-0000-000033090000}"/>
    <cellStyle name="Accent5 38" xfId="2357" xr:uid="{00000000-0005-0000-0000-000034090000}"/>
    <cellStyle name="Accent5 39" xfId="2358" xr:uid="{00000000-0005-0000-0000-000035090000}"/>
    <cellStyle name="Accent5 4" xfId="2359" xr:uid="{00000000-0005-0000-0000-000036090000}"/>
    <cellStyle name="Accent5 4 10" xfId="2360" xr:uid="{00000000-0005-0000-0000-000037090000}"/>
    <cellStyle name="Accent5 4 11" xfId="2361" xr:uid="{00000000-0005-0000-0000-000038090000}"/>
    <cellStyle name="Accent5 4 12" xfId="2362" xr:uid="{00000000-0005-0000-0000-000039090000}"/>
    <cellStyle name="Accent5 4 13" xfId="2363" xr:uid="{00000000-0005-0000-0000-00003A090000}"/>
    <cellStyle name="Accent5 4 14" xfId="2364" xr:uid="{00000000-0005-0000-0000-00003B090000}"/>
    <cellStyle name="Accent5 4 15" xfId="2365" xr:uid="{00000000-0005-0000-0000-00003C090000}"/>
    <cellStyle name="Accent5 4 16" xfId="2366" xr:uid="{00000000-0005-0000-0000-00003D090000}"/>
    <cellStyle name="Accent5 4 17" xfId="2367" xr:uid="{00000000-0005-0000-0000-00003E090000}"/>
    <cellStyle name="Accent5 4 18" xfId="2368" xr:uid="{00000000-0005-0000-0000-00003F090000}"/>
    <cellStyle name="Accent5 4 19" xfId="2369" xr:uid="{00000000-0005-0000-0000-000040090000}"/>
    <cellStyle name="Accent5 4 2" xfId="2370" xr:uid="{00000000-0005-0000-0000-000041090000}"/>
    <cellStyle name="Accent5 4 3" xfId="2371" xr:uid="{00000000-0005-0000-0000-000042090000}"/>
    <cellStyle name="Accent5 4 4" xfId="2372" xr:uid="{00000000-0005-0000-0000-000043090000}"/>
    <cellStyle name="Accent5 4 5" xfId="2373" xr:uid="{00000000-0005-0000-0000-000044090000}"/>
    <cellStyle name="Accent5 4 6" xfId="2374" xr:uid="{00000000-0005-0000-0000-000045090000}"/>
    <cellStyle name="Accent5 4 7" xfId="2375" xr:uid="{00000000-0005-0000-0000-000046090000}"/>
    <cellStyle name="Accent5 4 8" xfId="2376" xr:uid="{00000000-0005-0000-0000-000047090000}"/>
    <cellStyle name="Accent5 4 9" xfId="2377" xr:uid="{00000000-0005-0000-0000-000048090000}"/>
    <cellStyle name="Accent5 40" xfId="2378" xr:uid="{00000000-0005-0000-0000-000049090000}"/>
    <cellStyle name="Accent5 41" xfId="2379" xr:uid="{00000000-0005-0000-0000-00004A090000}"/>
    <cellStyle name="Accent5 42" xfId="2380" xr:uid="{00000000-0005-0000-0000-00004B090000}"/>
    <cellStyle name="Accent5 43" xfId="2381" xr:uid="{00000000-0005-0000-0000-00004C090000}"/>
    <cellStyle name="Accent5 44" xfId="2382" xr:uid="{00000000-0005-0000-0000-00004D090000}"/>
    <cellStyle name="Accent5 45" xfId="2383" xr:uid="{00000000-0005-0000-0000-00004E090000}"/>
    <cellStyle name="Accent5 46" xfId="2384" xr:uid="{00000000-0005-0000-0000-00004F090000}"/>
    <cellStyle name="Accent5 47" xfId="2385" xr:uid="{00000000-0005-0000-0000-000050090000}"/>
    <cellStyle name="Accent5 48" xfId="2386" xr:uid="{00000000-0005-0000-0000-000051090000}"/>
    <cellStyle name="Accent5 49" xfId="2387" xr:uid="{00000000-0005-0000-0000-000052090000}"/>
    <cellStyle name="Accent5 5" xfId="2388" xr:uid="{00000000-0005-0000-0000-000053090000}"/>
    <cellStyle name="Accent5 50" xfId="2389" xr:uid="{00000000-0005-0000-0000-000054090000}"/>
    <cellStyle name="Accent5 6" xfId="2390" xr:uid="{00000000-0005-0000-0000-000055090000}"/>
    <cellStyle name="Accent5 7" xfId="2391" xr:uid="{00000000-0005-0000-0000-000056090000}"/>
    <cellStyle name="Accent5 8" xfId="2392" xr:uid="{00000000-0005-0000-0000-000057090000}"/>
    <cellStyle name="Accent5 9" xfId="2393" xr:uid="{00000000-0005-0000-0000-000058090000}"/>
    <cellStyle name="Accent6" xfId="2394" builtinId="49" customBuiltin="1"/>
    <cellStyle name="Accent6 10" xfId="2395" xr:uid="{00000000-0005-0000-0000-00005A090000}"/>
    <cellStyle name="Accent6 11" xfId="2396" xr:uid="{00000000-0005-0000-0000-00005B090000}"/>
    <cellStyle name="Accent6 12" xfId="2397" xr:uid="{00000000-0005-0000-0000-00005C090000}"/>
    <cellStyle name="Accent6 13" xfId="2398" xr:uid="{00000000-0005-0000-0000-00005D090000}"/>
    <cellStyle name="Accent6 14" xfId="2399" xr:uid="{00000000-0005-0000-0000-00005E090000}"/>
    <cellStyle name="Accent6 15" xfId="2400" xr:uid="{00000000-0005-0000-0000-00005F090000}"/>
    <cellStyle name="Accent6 16" xfId="2401" xr:uid="{00000000-0005-0000-0000-000060090000}"/>
    <cellStyle name="Accent6 17" xfId="2402" xr:uid="{00000000-0005-0000-0000-000061090000}"/>
    <cellStyle name="Accent6 18" xfId="2403" xr:uid="{00000000-0005-0000-0000-000062090000}"/>
    <cellStyle name="Accent6 19" xfId="2404" xr:uid="{00000000-0005-0000-0000-000063090000}"/>
    <cellStyle name="Accent6 2" xfId="2405" xr:uid="{00000000-0005-0000-0000-000064090000}"/>
    <cellStyle name="Accent6 2 10" xfId="2406" xr:uid="{00000000-0005-0000-0000-000065090000}"/>
    <cellStyle name="Accent6 2 11" xfId="2407" xr:uid="{00000000-0005-0000-0000-000066090000}"/>
    <cellStyle name="Accent6 2 12" xfId="2408" xr:uid="{00000000-0005-0000-0000-000067090000}"/>
    <cellStyle name="Accent6 2 13" xfId="2409" xr:uid="{00000000-0005-0000-0000-000068090000}"/>
    <cellStyle name="Accent6 2 14" xfId="2410" xr:uid="{00000000-0005-0000-0000-000069090000}"/>
    <cellStyle name="Accent6 2 15" xfId="2411" xr:uid="{00000000-0005-0000-0000-00006A090000}"/>
    <cellStyle name="Accent6 2 16" xfId="2412" xr:uid="{00000000-0005-0000-0000-00006B090000}"/>
    <cellStyle name="Accent6 2 17" xfId="2413" xr:uid="{00000000-0005-0000-0000-00006C090000}"/>
    <cellStyle name="Accent6 2 18" xfId="2414" xr:uid="{00000000-0005-0000-0000-00006D090000}"/>
    <cellStyle name="Accent6 2 19" xfId="2415" xr:uid="{00000000-0005-0000-0000-00006E090000}"/>
    <cellStyle name="Accent6 2 2" xfId="2416" xr:uid="{00000000-0005-0000-0000-00006F090000}"/>
    <cellStyle name="Accent6 2 3" xfId="2417" xr:uid="{00000000-0005-0000-0000-000070090000}"/>
    <cellStyle name="Accent6 2 4" xfId="2418" xr:uid="{00000000-0005-0000-0000-000071090000}"/>
    <cellStyle name="Accent6 2 5" xfId="2419" xr:uid="{00000000-0005-0000-0000-000072090000}"/>
    <cellStyle name="Accent6 2 6" xfId="2420" xr:uid="{00000000-0005-0000-0000-000073090000}"/>
    <cellStyle name="Accent6 2 7" xfId="2421" xr:uid="{00000000-0005-0000-0000-000074090000}"/>
    <cellStyle name="Accent6 2 8" xfId="2422" xr:uid="{00000000-0005-0000-0000-000075090000}"/>
    <cellStyle name="Accent6 2 9" xfId="2423" xr:uid="{00000000-0005-0000-0000-000076090000}"/>
    <cellStyle name="Accent6 20" xfId="2424" xr:uid="{00000000-0005-0000-0000-000077090000}"/>
    <cellStyle name="Accent6 21" xfId="2425" xr:uid="{00000000-0005-0000-0000-000078090000}"/>
    <cellStyle name="Accent6 22" xfId="2426" xr:uid="{00000000-0005-0000-0000-000079090000}"/>
    <cellStyle name="Accent6 23" xfId="2427" xr:uid="{00000000-0005-0000-0000-00007A090000}"/>
    <cellStyle name="Accent6 24" xfId="2428" xr:uid="{00000000-0005-0000-0000-00007B090000}"/>
    <cellStyle name="Accent6 25" xfId="2429" xr:uid="{00000000-0005-0000-0000-00007C090000}"/>
    <cellStyle name="Accent6 26" xfId="2430" xr:uid="{00000000-0005-0000-0000-00007D090000}"/>
    <cellStyle name="Accent6 27" xfId="2431" xr:uid="{00000000-0005-0000-0000-00007E090000}"/>
    <cellStyle name="Accent6 28" xfId="2432" xr:uid="{00000000-0005-0000-0000-00007F090000}"/>
    <cellStyle name="Accent6 29" xfId="2433" xr:uid="{00000000-0005-0000-0000-000080090000}"/>
    <cellStyle name="Accent6 3" xfId="2434" xr:uid="{00000000-0005-0000-0000-000081090000}"/>
    <cellStyle name="Accent6 3 10" xfId="2435" xr:uid="{00000000-0005-0000-0000-000082090000}"/>
    <cellStyle name="Accent6 3 11" xfId="2436" xr:uid="{00000000-0005-0000-0000-000083090000}"/>
    <cellStyle name="Accent6 3 12" xfId="2437" xr:uid="{00000000-0005-0000-0000-000084090000}"/>
    <cellStyle name="Accent6 3 13" xfId="2438" xr:uid="{00000000-0005-0000-0000-000085090000}"/>
    <cellStyle name="Accent6 3 14" xfId="2439" xr:uid="{00000000-0005-0000-0000-000086090000}"/>
    <cellStyle name="Accent6 3 15" xfId="2440" xr:uid="{00000000-0005-0000-0000-000087090000}"/>
    <cellStyle name="Accent6 3 16" xfId="2441" xr:uid="{00000000-0005-0000-0000-000088090000}"/>
    <cellStyle name="Accent6 3 17" xfId="2442" xr:uid="{00000000-0005-0000-0000-000089090000}"/>
    <cellStyle name="Accent6 3 18" xfId="2443" xr:uid="{00000000-0005-0000-0000-00008A090000}"/>
    <cellStyle name="Accent6 3 19" xfId="2444" xr:uid="{00000000-0005-0000-0000-00008B090000}"/>
    <cellStyle name="Accent6 3 2" xfId="2445" xr:uid="{00000000-0005-0000-0000-00008C090000}"/>
    <cellStyle name="Accent6 3 3" xfId="2446" xr:uid="{00000000-0005-0000-0000-00008D090000}"/>
    <cellStyle name="Accent6 3 4" xfId="2447" xr:uid="{00000000-0005-0000-0000-00008E090000}"/>
    <cellStyle name="Accent6 3 5" xfId="2448" xr:uid="{00000000-0005-0000-0000-00008F090000}"/>
    <cellStyle name="Accent6 3 6" xfId="2449" xr:uid="{00000000-0005-0000-0000-000090090000}"/>
    <cellStyle name="Accent6 3 7" xfId="2450" xr:uid="{00000000-0005-0000-0000-000091090000}"/>
    <cellStyle name="Accent6 3 8" xfId="2451" xr:uid="{00000000-0005-0000-0000-000092090000}"/>
    <cellStyle name="Accent6 3 9" xfId="2452" xr:uid="{00000000-0005-0000-0000-000093090000}"/>
    <cellStyle name="Accent6 30" xfId="2453" xr:uid="{00000000-0005-0000-0000-000094090000}"/>
    <cellStyle name="Accent6 31" xfId="2454" xr:uid="{00000000-0005-0000-0000-000095090000}"/>
    <cellStyle name="Accent6 32" xfId="2455" xr:uid="{00000000-0005-0000-0000-000096090000}"/>
    <cellStyle name="Accent6 33" xfId="2456" xr:uid="{00000000-0005-0000-0000-000097090000}"/>
    <cellStyle name="Accent6 34" xfId="2457" xr:uid="{00000000-0005-0000-0000-000098090000}"/>
    <cellStyle name="Accent6 35" xfId="2458" xr:uid="{00000000-0005-0000-0000-000099090000}"/>
    <cellStyle name="Accent6 36" xfId="2459" xr:uid="{00000000-0005-0000-0000-00009A090000}"/>
    <cellStyle name="Accent6 37" xfId="2460" xr:uid="{00000000-0005-0000-0000-00009B090000}"/>
    <cellStyle name="Accent6 38" xfId="2461" xr:uid="{00000000-0005-0000-0000-00009C090000}"/>
    <cellStyle name="Accent6 39" xfId="2462" xr:uid="{00000000-0005-0000-0000-00009D090000}"/>
    <cellStyle name="Accent6 4" xfId="2463" xr:uid="{00000000-0005-0000-0000-00009E090000}"/>
    <cellStyle name="Accent6 4 10" xfId="2464" xr:uid="{00000000-0005-0000-0000-00009F090000}"/>
    <cellStyle name="Accent6 4 11" xfId="2465" xr:uid="{00000000-0005-0000-0000-0000A0090000}"/>
    <cellStyle name="Accent6 4 12" xfId="2466" xr:uid="{00000000-0005-0000-0000-0000A1090000}"/>
    <cellStyle name="Accent6 4 13" xfId="2467" xr:uid="{00000000-0005-0000-0000-0000A2090000}"/>
    <cellStyle name="Accent6 4 14" xfId="2468" xr:uid="{00000000-0005-0000-0000-0000A3090000}"/>
    <cellStyle name="Accent6 4 15" xfId="2469" xr:uid="{00000000-0005-0000-0000-0000A4090000}"/>
    <cellStyle name="Accent6 4 16" xfId="2470" xr:uid="{00000000-0005-0000-0000-0000A5090000}"/>
    <cellStyle name="Accent6 4 17" xfId="2471" xr:uid="{00000000-0005-0000-0000-0000A6090000}"/>
    <cellStyle name="Accent6 4 18" xfId="2472" xr:uid="{00000000-0005-0000-0000-0000A7090000}"/>
    <cellStyle name="Accent6 4 19" xfId="2473" xr:uid="{00000000-0005-0000-0000-0000A8090000}"/>
    <cellStyle name="Accent6 4 2" xfId="2474" xr:uid="{00000000-0005-0000-0000-0000A9090000}"/>
    <cellStyle name="Accent6 4 3" xfId="2475" xr:uid="{00000000-0005-0000-0000-0000AA090000}"/>
    <cellStyle name="Accent6 4 4" xfId="2476" xr:uid="{00000000-0005-0000-0000-0000AB090000}"/>
    <cellStyle name="Accent6 4 5" xfId="2477" xr:uid="{00000000-0005-0000-0000-0000AC090000}"/>
    <cellStyle name="Accent6 4 6" xfId="2478" xr:uid="{00000000-0005-0000-0000-0000AD090000}"/>
    <cellStyle name="Accent6 4 7" xfId="2479" xr:uid="{00000000-0005-0000-0000-0000AE090000}"/>
    <cellStyle name="Accent6 4 8" xfId="2480" xr:uid="{00000000-0005-0000-0000-0000AF090000}"/>
    <cellStyle name="Accent6 4 9" xfId="2481" xr:uid="{00000000-0005-0000-0000-0000B0090000}"/>
    <cellStyle name="Accent6 40" xfId="2482" xr:uid="{00000000-0005-0000-0000-0000B1090000}"/>
    <cellStyle name="Accent6 41" xfId="2483" xr:uid="{00000000-0005-0000-0000-0000B2090000}"/>
    <cellStyle name="Accent6 42" xfId="2484" xr:uid="{00000000-0005-0000-0000-0000B3090000}"/>
    <cellStyle name="Accent6 43" xfId="2485" xr:uid="{00000000-0005-0000-0000-0000B4090000}"/>
    <cellStyle name="Accent6 44" xfId="2486" xr:uid="{00000000-0005-0000-0000-0000B5090000}"/>
    <cellStyle name="Accent6 45" xfId="2487" xr:uid="{00000000-0005-0000-0000-0000B6090000}"/>
    <cellStyle name="Accent6 46" xfId="2488" xr:uid="{00000000-0005-0000-0000-0000B7090000}"/>
    <cellStyle name="Accent6 47" xfId="2489" xr:uid="{00000000-0005-0000-0000-0000B8090000}"/>
    <cellStyle name="Accent6 48" xfId="2490" xr:uid="{00000000-0005-0000-0000-0000B9090000}"/>
    <cellStyle name="Accent6 49" xfId="2491" xr:uid="{00000000-0005-0000-0000-0000BA090000}"/>
    <cellStyle name="Accent6 5" xfId="2492" xr:uid="{00000000-0005-0000-0000-0000BB090000}"/>
    <cellStyle name="Accent6 50" xfId="2493" xr:uid="{00000000-0005-0000-0000-0000BC090000}"/>
    <cellStyle name="Accent6 6" xfId="2494" xr:uid="{00000000-0005-0000-0000-0000BD090000}"/>
    <cellStyle name="Accent6 7" xfId="2495" xr:uid="{00000000-0005-0000-0000-0000BE090000}"/>
    <cellStyle name="Accent6 8" xfId="2496" xr:uid="{00000000-0005-0000-0000-0000BF090000}"/>
    <cellStyle name="Accent6 9" xfId="2497" xr:uid="{00000000-0005-0000-0000-0000C0090000}"/>
    <cellStyle name="amount" xfId="2498" xr:uid="{00000000-0005-0000-0000-0000C1090000}"/>
    <cellStyle name="Bad" xfId="2499" builtinId="27" customBuiltin="1"/>
    <cellStyle name="Bad 10" xfId="2500" xr:uid="{00000000-0005-0000-0000-0000C3090000}"/>
    <cellStyle name="Bad 11" xfId="2501" xr:uid="{00000000-0005-0000-0000-0000C4090000}"/>
    <cellStyle name="Bad 12" xfId="2502" xr:uid="{00000000-0005-0000-0000-0000C5090000}"/>
    <cellStyle name="Bad 13" xfId="2503" xr:uid="{00000000-0005-0000-0000-0000C6090000}"/>
    <cellStyle name="Bad 14" xfId="2504" xr:uid="{00000000-0005-0000-0000-0000C7090000}"/>
    <cellStyle name="Bad 15" xfId="2505" xr:uid="{00000000-0005-0000-0000-0000C8090000}"/>
    <cellStyle name="Bad 16" xfId="2506" xr:uid="{00000000-0005-0000-0000-0000C9090000}"/>
    <cellStyle name="Bad 17" xfId="2507" xr:uid="{00000000-0005-0000-0000-0000CA090000}"/>
    <cellStyle name="Bad 18" xfId="2508" xr:uid="{00000000-0005-0000-0000-0000CB090000}"/>
    <cellStyle name="Bad 19" xfId="2509" xr:uid="{00000000-0005-0000-0000-0000CC090000}"/>
    <cellStyle name="Bad 2" xfId="2510" xr:uid="{00000000-0005-0000-0000-0000CD090000}"/>
    <cellStyle name="Bad 2 10" xfId="2511" xr:uid="{00000000-0005-0000-0000-0000CE090000}"/>
    <cellStyle name="Bad 2 11" xfId="2512" xr:uid="{00000000-0005-0000-0000-0000CF090000}"/>
    <cellStyle name="Bad 2 12" xfId="2513" xr:uid="{00000000-0005-0000-0000-0000D0090000}"/>
    <cellStyle name="Bad 2 13" xfId="2514" xr:uid="{00000000-0005-0000-0000-0000D1090000}"/>
    <cellStyle name="Bad 2 14" xfId="2515" xr:uid="{00000000-0005-0000-0000-0000D2090000}"/>
    <cellStyle name="Bad 2 15" xfId="2516" xr:uid="{00000000-0005-0000-0000-0000D3090000}"/>
    <cellStyle name="Bad 2 16" xfId="2517" xr:uid="{00000000-0005-0000-0000-0000D4090000}"/>
    <cellStyle name="Bad 2 17" xfId="2518" xr:uid="{00000000-0005-0000-0000-0000D5090000}"/>
    <cellStyle name="Bad 2 18" xfId="2519" xr:uid="{00000000-0005-0000-0000-0000D6090000}"/>
    <cellStyle name="Bad 2 19" xfId="2520" xr:uid="{00000000-0005-0000-0000-0000D7090000}"/>
    <cellStyle name="Bad 2 2" xfId="2521" xr:uid="{00000000-0005-0000-0000-0000D8090000}"/>
    <cellStyle name="Bad 2 3" xfId="2522" xr:uid="{00000000-0005-0000-0000-0000D9090000}"/>
    <cellStyle name="Bad 2 4" xfId="2523" xr:uid="{00000000-0005-0000-0000-0000DA090000}"/>
    <cellStyle name="Bad 2 5" xfId="2524" xr:uid="{00000000-0005-0000-0000-0000DB090000}"/>
    <cellStyle name="Bad 2 6" xfId="2525" xr:uid="{00000000-0005-0000-0000-0000DC090000}"/>
    <cellStyle name="Bad 2 7" xfId="2526" xr:uid="{00000000-0005-0000-0000-0000DD090000}"/>
    <cellStyle name="Bad 2 8" xfId="2527" xr:uid="{00000000-0005-0000-0000-0000DE090000}"/>
    <cellStyle name="Bad 2 9" xfId="2528" xr:uid="{00000000-0005-0000-0000-0000DF090000}"/>
    <cellStyle name="Bad 20" xfId="2529" xr:uid="{00000000-0005-0000-0000-0000E0090000}"/>
    <cellStyle name="Bad 21" xfId="2530" xr:uid="{00000000-0005-0000-0000-0000E1090000}"/>
    <cellStyle name="Bad 22" xfId="2531" xr:uid="{00000000-0005-0000-0000-0000E2090000}"/>
    <cellStyle name="Bad 23" xfId="2532" xr:uid="{00000000-0005-0000-0000-0000E3090000}"/>
    <cellStyle name="Bad 24" xfId="2533" xr:uid="{00000000-0005-0000-0000-0000E4090000}"/>
    <cellStyle name="Bad 25" xfId="2534" xr:uid="{00000000-0005-0000-0000-0000E5090000}"/>
    <cellStyle name="Bad 26" xfId="2535" xr:uid="{00000000-0005-0000-0000-0000E6090000}"/>
    <cellStyle name="Bad 27" xfId="2536" xr:uid="{00000000-0005-0000-0000-0000E7090000}"/>
    <cellStyle name="Bad 28" xfId="2537" xr:uid="{00000000-0005-0000-0000-0000E8090000}"/>
    <cellStyle name="Bad 29" xfId="2538" xr:uid="{00000000-0005-0000-0000-0000E9090000}"/>
    <cellStyle name="Bad 3" xfId="2539" xr:uid="{00000000-0005-0000-0000-0000EA090000}"/>
    <cellStyle name="Bad 3 10" xfId="2540" xr:uid="{00000000-0005-0000-0000-0000EB090000}"/>
    <cellStyle name="Bad 3 11" xfId="2541" xr:uid="{00000000-0005-0000-0000-0000EC090000}"/>
    <cellStyle name="Bad 3 12" xfId="2542" xr:uid="{00000000-0005-0000-0000-0000ED090000}"/>
    <cellStyle name="Bad 3 13" xfId="2543" xr:uid="{00000000-0005-0000-0000-0000EE090000}"/>
    <cellStyle name="Bad 3 14" xfId="2544" xr:uid="{00000000-0005-0000-0000-0000EF090000}"/>
    <cellStyle name="Bad 3 15" xfId="2545" xr:uid="{00000000-0005-0000-0000-0000F0090000}"/>
    <cellStyle name="Bad 3 16" xfId="2546" xr:uid="{00000000-0005-0000-0000-0000F1090000}"/>
    <cellStyle name="Bad 3 17" xfId="2547" xr:uid="{00000000-0005-0000-0000-0000F2090000}"/>
    <cellStyle name="Bad 3 18" xfId="2548" xr:uid="{00000000-0005-0000-0000-0000F3090000}"/>
    <cellStyle name="Bad 3 19" xfId="2549" xr:uid="{00000000-0005-0000-0000-0000F4090000}"/>
    <cellStyle name="Bad 3 2" xfId="2550" xr:uid="{00000000-0005-0000-0000-0000F5090000}"/>
    <cellStyle name="Bad 3 3" xfId="2551" xr:uid="{00000000-0005-0000-0000-0000F6090000}"/>
    <cellStyle name="Bad 3 4" xfId="2552" xr:uid="{00000000-0005-0000-0000-0000F7090000}"/>
    <cellStyle name="Bad 3 5" xfId="2553" xr:uid="{00000000-0005-0000-0000-0000F8090000}"/>
    <cellStyle name="Bad 3 6" xfId="2554" xr:uid="{00000000-0005-0000-0000-0000F9090000}"/>
    <cellStyle name="Bad 3 7" xfId="2555" xr:uid="{00000000-0005-0000-0000-0000FA090000}"/>
    <cellStyle name="Bad 3 8" xfId="2556" xr:uid="{00000000-0005-0000-0000-0000FB090000}"/>
    <cellStyle name="Bad 3 9" xfId="2557" xr:uid="{00000000-0005-0000-0000-0000FC090000}"/>
    <cellStyle name="Bad 30" xfId="2558" xr:uid="{00000000-0005-0000-0000-0000FD090000}"/>
    <cellStyle name="Bad 31" xfId="2559" xr:uid="{00000000-0005-0000-0000-0000FE090000}"/>
    <cellStyle name="Bad 32" xfId="2560" xr:uid="{00000000-0005-0000-0000-0000FF090000}"/>
    <cellStyle name="Bad 33" xfId="2561" xr:uid="{00000000-0005-0000-0000-0000000A0000}"/>
    <cellStyle name="Bad 34" xfId="2562" xr:uid="{00000000-0005-0000-0000-0000010A0000}"/>
    <cellStyle name="Bad 35" xfId="2563" xr:uid="{00000000-0005-0000-0000-0000020A0000}"/>
    <cellStyle name="Bad 36" xfId="2564" xr:uid="{00000000-0005-0000-0000-0000030A0000}"/>
    <cellStyle name="Bad 37" xfId="2565" xr:uid="{00000000-0005-0000-0000-0000040A0000}"/>
    <cellStyle name="Bad 38" xfId="2566" xr:uid="{00000000-0005-0000-0000-0000050A0000}"/>
    <cellStyle name="Bad 39" xfId="2567" xr:uid="{00000000-0005-0000-0000-0000060A0000}"/>
    <cellStyle name="Bad 4" xfId="2568" xr:uid="{00000000-0005-0000-0000-0000070A0000}"/>
    <cellStyle name="Bad 4 10" xfId="2569" xr:uid="{00000000-0005-0000-0000-0000080A0000}"/>
    <cellStyle name="Bad 4 11" xfId="2570" xr:uid="{00000000-0005-0000-0000-0000090A0000}"/>
    <cellStyle name="Bad 4 12" xfId="2571" xr:uid="{00000000-0005-0000-0000-00000A0A0000}"/>
    <cellStyle name="Bad 4 13" xfId="2572" xr:uid="{00000000-0005-0000-0000-00000B0A0000}"/>
    <cellStyle name="Bad 4 14" xfId="2573" xr:uid="{00000000-0005-0000-0000-00000C0A0000}"/>
    <cellStyle name="Bad 4 15" xfId="2574" xr:uid="{00000000-0005-0000-0000-00000D0A0000}"/>
    <cellStyle name="Bad 4 16" xfId="2575" xr:uid="{00000000-0005-0000-0000-00000E0A0000}"/>
    <cellStyle name="Bad 4 17" xfId="2576" xr:uid="{00000000-0005-0000-0000-00000F0A0000}"/>
    <cellStyle name="Bad 4 18" xfId="2577" xr:uid="{00000000-0005-0000-0000-0000100A0000}"/>
    <cellStyle name="Bad 4 19" xfId="2578" xr:uid="{00000000-0005-0000-0000-0000110A0000}"/>
    <cellStyle name="Bad 4 2" xfId="2579" xr:uid="{00000000-0005-0000-0000-0000120A0000}"/>
    <cellStyle name="Bad 4 3" xfId="2580" xr:uid="{00000000-0005-0000-0000-0000130A0000}"/>
    <cellStyle name="Bad 4 4" xfId="2581" xr:uid="{00000000-0005-0000-0000-0000140A0000}"/>
    <cellStyle name="Bad 4 5" xfId="2582" xr:uid="{00000000-0005-0000-0000-0000150A0000}"/>
    <cellStyle name="Bad 4 6" xfId="2583" xr:uid="{00000000-0005-0000-0000-0000160A0000}"/>
    <cellStyle name="Bad 4 7" xfId="2584" xr:uid="{00000000-0005-0000-0000-0000170A0000}"/>
    <cellStyle name="Bad 4 8" xfId="2585" xr:uid="{00000000-0005-0000-0000-0000180A0000}"/>
    <cellStyle name="Bad 4 9" xfId="2586" xr:uid="{00000000-0005-0000-0000-0000190A0000}"/>
    <cellStyle name="Bad 40" xfId="2587" xr:uid="{00000000-0005-0000-0000-00001A0A0000}"/>
    <cellStyle name="Bad 41" xfId="2588" xr:uid="{00000000-0005-0000-0000-00001B0A0000}"/>
    <cellStyle name="Bad 42" xfId="2589" xr:uid="{00000000-0005-0000-0000-00001C0A0000}"/>
    <cellStyle name="Bad 43" xfId="2590" xr:uid="{00000000-0005-0000-0000-00001D0A0000}"/>
    <cellStyle name="Bad 44" xfId="2591" xr:uid="{00000000-0005-0000-0000-00001E0A0000}"/>
    <cellStyle name="Bad 45" xfId="2592" xr:uid="{00000000-0005-0000-0000-00001F0A0000}"/>
    <cellStyle name="Bad 46" xfId="2593" xr:uid="{00000000-0005-0000-0000-0000200A0000}"/>
    <cellStyle name="Bad 47" xfId="2594" xr:uid="{00000000-0005-0000-0000-0000210A0000}"/>
    <cellStyle name="Bad 48" xfId="2595" xr:uid="{00000000-0005-0000-0000-0000220A0000}"/>
    <cellStyle name="Bad 49" xfId="2596" xr:uid="{00000000-0005-0000-0000-0000230A0000}"/>
    <cellStyle name="Bad 5" xfId="2597" xr:uid="{00000000-0005-0000-0000-0000240A0000}"/>
    <cellStyle name="Bad 50" xfId="2598" xr:uid="{00000000-0005-0000-0000-0000250A0000}"/>
    <cellStyle name="Bad 6" xfId="2599" xr:uid="{00000000-0005-0000-0000-0000260A0000}"/>
    <cellStyle name="Bad 7" xfId="2600" xr:uid="{00000000-0005-0000-0000-0000270A0000}"/>
    <cellStyle name="Bad 8" xfId="2601" xr:uid="{00000000-0005-0000-0000-0000280A0000}"/>
    <cellStyle name="Bad 9" xfId="2602" xr:uid="{00000000-0005-0000-0000-0000290A0000}"/>
    <cellStyle name="Blue Test" xfId="2603" xr:uid="{00000000-0005-0000-0000-00002A0A0000}"/>
    <cellStyle name="Blue Test 2" xfId="2604" xr:uid="{00000000-0005-0000-0000-00002B0A0000}"/>
    <cellStyle name="Blue Test 2 2" xfId="2605" xr:uid="{00000000-0005-0000-0000-00002C0A0000}"/>
    <cellStyle name="Body text" xfId="2606" xr:uid="{00000000-0005-0000-0000-00002D0A0000}"/>
    <cellStyle name="Calculation" xfId="2607" builtinId="22" customBuiltin="1"/>
    <cellStyle name="Calculation 10" xfId="2608" xr:uid="{00000000-0005-0000-0000-00002F0A0000}"/>
    <cellStyle name="Calculation 11" xfId="2609" xr:uid="{00000000-0005-0000-0000-0000300A0000}"/>
    <cellStyle name="Calculation 12" xfId="2610" xr:uid="{00000000-0005-0000-0000-0000310A0000}"/>
    <cellStyle name="Calculation 13" xfId="2611" xr:uid="{00000000-0005-0000-0000-0000320A0000}"/>
    <cellStyle name="Calculation 14" xfId="2612" xr:uid="{00000000-0005-0000-0000-0000330A0000}"/>
    <cellStyle name="Calculation 15" xfId="2613" xr:uid="{00000000-0005-0000-0000-0000340A0000}"/>
    <cellStyle name="Calculation 16" xfId="2614" xr:uid="{00000000-0005-0000-0000-0000350A0000}"/>
    <cellStyle name="Calculation 17" xfId="2615" xr:uid="{00000000-0005-0000-0000-0000360A0000}"/>
    <cellStyle name="Calculation 18" xfId="2616" xr:uid="{00000000-0005-0000-0000-0000370A0000}"/>
    <cellStyle name="Calculation 19" xfId="2617" xr:uid="{00000000-0005-0000-0000-0000380A0000}"/>
    <cellStyle name="Calculation 2" xfId="2618" xr:uid="{00000000-0005-0000-0000-0000390A0000}"/>
    <cellStyle name="Calculation 2 10" xfId="2619" xr:uid="{00000000-0005-0000-0000-00003A0A0000}"/>
    <cellStyle name="Calculation 2 11" xfId="2620" xr:uid="{00000000-0005-0000-0000-00003B0A0000}"/>
    <cellStyle name="Calculation 2 12" xfId="2621" xr:uid="{00000000-0005-0000-0000-00003C0A0000}"/>
    <cellStyle name="Calculation 2 13" xfId="2622" xr:uid="{00000000-0005-0000-0000-00003D0A0000}"/>
    <cellStyle name="Calculation 2 14" xfId="2623" xr:uid="{00000000-0005-0000-0000-00003E0A0000}"/>
    <cellStyle name="Calculation 2 15" xfId="2624" xr:uid="{00000000-0005-0000-0000-00003F0A0000}"/>
    <cellStyle name="Calculation 2 16" xfId="2625" xr:uid="{00000000-0005-0000-0000-0000400A0000}"/>
    <cellStyle name="Calculation 2 17" xfId="2626" xr:uid="{00000000-0005-0000-0000-0000410A0000}"/>
    <cellStyle name="Calculation 2 18" xfId="2627" xr:uid="{00000000-0005-0000-0000-0000420A0000}"/>
    <cellStyle name="Calculation 2 19" xfId="2628" xr:uid="{00000000-0005-0000-0000-0000430A0000}"/>
    <cellStyle name="Calculation 2 2" xfId="2629" xr:uid="{00000000-0005-0000-0000-0000440A0000}"/>
    <cellStyle name="Calculation 2 3" xfId="2630" xr:uid="{00000000-0005-0000-0000-0000450A0000}"/>
    <cellStyle name="Calculation 2 4" xfId="2631" xr:uid="{00000000-0005-0000-0000-0000460A0000}"/>
    <cellStyle name="Calculation 2 5" xfId="2632" xr:uid="{00000000-0005-0000-0000-0000470A0000}"/>
    <cellStyle name="Calculation 2 6" xfId="2633" xr:uid="{00000000-0005-0000-0000-0000480A0000}"/>
    <cellStyle name="Calculation 2 7" xfId="2634" xr:uid="{00000000-0005-0000-0000-0000490A0000}"/>
    <cellStyle name="Calculation 2 8" xfId="2635" xr:uid="{00000000-0005-0000-0000-00004A0A0000}"/>
    <cellStyle name="Calculation 2 9" xfId="2636" xr:uid="{00000000-0005-0000-0000-00004B0A0000}"/>
    <cellStyle name="Calculation 20" xfId="2637" xr:uid="{00000000-0005-0000-0000-00004C0A0000}"/>
    <cellStyle name="Calculation 21" xfId="2638" xr:uid="{00000000-0005-0000-0000-00004D0A0000}"/>
    <cellStyle name="Calculation 22" xfId="2639" xr:uid="{00000000-0005-0000-0000-00004E0A0000}"/>
    <cellStyle name="Calculation 23" xfId="2640" xr:uid="{00000000-0005-0000-0000-00004F0A0000}"/>
    <cellStyle name="Calculation 24" xfId="2641" xr:uid="{00000000-0005-0000-0000-0000500A0000}"/>
    <cellStyle name="Calculation 25" xfId="2642" xr:uid="{00000000-0005-0000-0000-0000510A0000}"/>
    <cellStyle name="Calculation 26" xfId="2643" xr:uid="{00000000-0005-0000-0000-0000520A0000}"/>
    <cellStyle name="Calculation 27" xfId="2644" xr:uid="{00000000-0005-0000-0000-0000530A0000}"/>
    <cellStyle name="Calculation 28" xfId="2645" xr:uid="{00000000-0005-0000-0000-0000540A0000}"/>
    <cellStyle name="Calculation 29" xfId="2646" xr:uid="{00000000-0005-0000-0000-0000550A0000}"/>
    <cellStyle name="Calculation 3" xfId="2647" xr:uid="{00000000-0005-0000-0000-0000560A0000}"/>
    <cellStyle name="Calculation 3 10" xfId="2648" xr:uid="{00000000-0005-0000-0000-0000570A0000}"/>
    <cellStyle name="Calculation 3 11" xfId="2649" xr:uid="{00000000-0005-0000-0000-0000580A0000}"/>
    <cellStyle name="Calculation 3 12" xfId="2650" xr:uid="{00000000-0005-0000-0000-0000590A0000}"/>
    <cellStyle name="Calculation 3 13" xfId="2651" xr:uid="{00000000-0005-0000-0000-00005A0A0000}"/>
    <cellStyle name="Calculation 3 14" xfId="2652" xr:uid="{00000000-0005-0000-0000-00005B0A0000}"/>
    <cellStyle name="Calculation 3 15" xfId="2653" xr:uid="{00000000-0005-0000-0000-00005C0A0000}"/>
    <cellStyle name="Calculation 3 16" xfId="2654" xr:uid="{00000000-0005-0000-0000-00005D0A0000}"/>
    <cellStyle name="Calculation 3 17" xfId="2655" xr:uid="{00000000-0005-0000-0000-00005E0A0000}"/>
    <cellStyle name="Calculation 3 18" xfId="2656" xr:uid="{00000000-0005-0000-0000-00005F0A0000}"/>
    <cellStyle name="Calculation 3 19" xfId="2657" xr:uid="{00000000-0005-0000-0000-0000600A0000}"/>
    <cellStyle name="Calculation 3 2" xfId="2658" xr:uid="{00000000-0005-0000-0000-0000610A0000}"/>
    <cellStyle name="Calculation 3 3" xfId="2659" xr:uid="{00000000-0005-0000-0000-0000620A0000}"/>
    <cellStyle name="Calculation 3 4" xfId="2660" xr:uid="{00000000-0005-0000-0000-0000630A0000}"/>
    <cellStyle name="Calculation 3 5" xfId="2661" xr:uid="{00000000-0005-0000-0000-0000640A0000}"/>
    <cellStyle name="Calculation 3 6" xfId="2662" xr:uid="{00000000-0005-0000-0000-0000650A0000}"/>
    <cellStyle name="Calculation 3 7" xfId="2663" xr:uid="{00000000-0005-0000-0000-0000660A0000}"/>
    <cellStyle name="Calculation 3 8" xfId="2664" xr:uid="{00000000-0005-0000-0000-0000670A0000}"/>
    <cellStyle name="Calculation 3 9" xfId="2665" xr:uid="{00000000-0005-0000-0000-0000680A0000}"/>
    <cellStyle name="Calculation 30" xfId="2666" xr:uid="{00000000-0005-0000-0000-0000690A0000}"/>
    <cellStyle name="Calculation 31" xfId="2667" xr:uid="{00000000-0005-0000-0000-00006A0A0000}"/>
    <cellStyle name="Calculation 32" xfId="2668" xr:uid="{00000000-0005-0000-0000-00006B0A0000}"/>
    <cellStyle name="Calculation 33" xfId="2669" xr:uid="{00000000-0005-0000-0000-00006C0A0000}"/>
    <cellStyle name="Calculation 34" xfId="2670" xr:uid="{00000000-0005-0000-0000-00006D0A0000}"/>
    <cellStyle name="Calculation 35" xfId="2671" xr:uid="{00000000-0005-0000-0000-00006E0A0000}"/>
    <cellStyle name="Calculation 36" xfId="2672" xr:uid="{00000000-0005-0000-0000-00006F0A0000}"/>
    <cellStyle name="Calculation 37" xfId="2673" xr:uid="{00000000-0005-0000-0000-0000700A0000}"/>
    <cellStyle name="Calculation 38" xfId="2674" xr:uid="{00000000-0005-0000-0000-0000710A0000}"/>
    <cellStyle name="Calculation 39" xfId="2675" xr:uid="{00000000-0005-0000-0000-0000720A0000}"/>
    <cellStyle name="Calculation 4" xfId="2676" xr:uid="{00000000-0005-0000-0000-0000730A0000}"/>
    <cellStyle name="Calculation 4 10" xfId="2677" xr:uid="{00000000-0005-0000-0000-0000740A0000}"/>
    <cellStyle name="Calculation 4 11" xfId="2678" xr:uid="{00000000-0005-0000-0000-0000750A0000}"/>
    <cellStyle name="Calculation 4 12" xfId="2679" xr:uid="{00000000-0005-0000-0000-0000760A0000}"/>
    <cellStyle name="Calculation 4 13" xfId="2680" xr:uid="{00000000-0005-0000-0000-0000770A0000}"/>
    <cellStyle name="Calculation 4 14" xfId="2681" xr:uid="{00000000-0005-0000-0000-0000780A0000}"/>
    <cellStyle name="Calculation 4 15" xfId="2682" xr:uid="{00000000-0005-0000-0000-0000790A0000}"/>
    <cellStyle name="Calculation 4 16" xfId="2683" xr:uid="{00000000-0005-0000-0000-00007A0A0000}"/>
    <cellStyle name="Calculation 4 17" xfId="2684" xr:uid="{00000000-0005-0000-0000-00007B0A0000}"/>
    <cellStyle name="Calculation 4 18" xfId="2685" xr:uid="{00000000-0005-0000-0000-00007C0A0000}"/>
    <cellStyle name="Calculation 4 19" xfId="2686" xr:uid="{00000000-0005-0000-0000-00007D0A0000}"/>
    <cellStyle name="Calculation 4 2" xfId="2687" xr:uid="{00000000-0005-0000-0000-00007E0A0000}"/>
    <cellStyle name="Calculation 4 3" xfId="2688" xr:uid="{00000000-0005-0000-0000-00007F0A0000}"/>
    <cellStyle name="Calculation 4 4" xfId="2689" xr:uid="{00000000-0005-0000-0000-0000800A0000}"/>
    <cellStyle name="Calculation 4 5" xfId="2690" xr:uid="{00000000-0005-0000-0000-0000810A0000}"/>
    <cellStyle name="Calculation 4 6" xfId="2691" xr:uid="{00000000-0005-0000-0000-0000820A0000}"/>
    <cellStyle name="Calculation 4 7" xfId="2692" xr:uid="{00000000-0005-0000-0000-0000830A0000}"/>
    <cellStyle name="Calculation 4 8" xfId="2693" xr:uid="{00000000-0005-0000-0000-0000840A0000}"/>
    <cellStyle name="Calculation 4 9" xfId="2694" xr:uid="{00000000-0005-0000-0000-0000850A0000}"/>
    <cellStyle name="Calculation 40" xfId="2695" xr:uid="{00000000-0005-0000-0000-0000860A0000}"/>
    <cellStyle name="Calculation 41" xfId="2696" xr:uid="{00000000-0005-0000-0000-0000870A0000}"/>
    <cellStyle name="Calculation 42" xfId="2697" xr:uid="{00000000-0005-0000-0000-0000880A0000}"/>
    <cellStyle name="Calculation 43" xfId="2698" xr:uid="{00000000-0005-0000-0000-0000890A0000}"/>
    <cellStyle name="Calculation 44" xfId="2699" xr:uid="{00000000-0005-0000-0000-00008A0A0000}"/>
    <cellStyle name="Calculation 45" xfId="2700" xr:uid="{00000000-0005-0000-0000-00008B0A0000}"/>
    <cellStyle name="Calculation 46" xfId="2701" xr:uid="{00000000-0005-0000-0000-00008C0A0000}"/>
    <cellStyle name="Calculation 47" xfId="2702" xr:uid="{00000000-0005-0000-0000-00008D0A0000}"/>
    <cellStyle name="Calculation 48" xfId="2703" xr:uid="{00000000-0005-0000-0000-00008E0A0000}"/>
    <cellStyle name="Calculation 49" xfId="2704" xr:uid="{00000000-0005-0000-0000-00008F0A0000}"/>
    <cellStyle name="Calculation 5" xfId="2705" xr:uid="{00000000-0005-0000-0000-0000900A0000}"/>
    <cellStyle name="Calculation 50" xfId="2706" xr:uid="{00000000-0005-0000-0000-0000910A0000}"/>
    <cellStyle name="Calculation 6" xfId="2707" xr:uid="{00000000-0005-0000-0000-0000920A0000}"/>
    <cellStyle name="Calculation 7" xfId="2708" xr:uid="{00000000-0005-0000-0000-0000930A0000}"/>
    <cellStyle name="Calculation 8" xfId="2709" xr:uid="{00000000-0005-0000-0000-0000940A0000}"/>
    <cellStyle name="Calculation 9" xfId="2710" xr:uid="{00000000-0005-0000-0000-0000950A0000}"/>
    <cellStyle name="Centered Heading" xfId="2711" xr:uid="{00000000-0005-0000-0000-0000960A0000}"/>
    <cellStyle name="Check Cell" xfId="2712" builtinId="23" customBuiltin="1"/>
    <cellStyle name="Check Cell 10" xfId="2713" xr:uid="{00000000-0005-0000-0000-0000980A0000}"/>
    <cellStyle name="Check Cell 11" xfId="2714" xr:uid="{00000000-0005-0000-0000-0000990A0000}"/>
    <cellStyle name="Check Cell 12" xfId="2715" xr:uid="{00000000-0005-0000-0000-00009A0A0000}"/>
    <cellStyle name="Check Cell 13" xfId="2716" xr:uid="{00000000-0005-0000-0000-00009B0A0000}"/>
    <cellStyle name="Check Cell 14" xfId="2717" xr:uid="{00000000-0005-0000-0000-00009C0A0000}"/>
    <cellStyle name="Check Cell 15" xfId="2718" xr:uid="{00000000-0005-0000-0000-00009D0A0000}"/>
    <cellStyle name="Check Cell 16" xfId="2719" xr:uid="{00000000-0005-0000-0000-00009E0A0000}"/>
    <cellStyle name="Check Cell 17" xfId="2720" xr:uid="{00000000-0005-0000-0000-00009F0A0000}"/>
    <cellStyle name="Check Cell 18" xfId="2721" xr:uid="{00000000-0005-0000-0000-0000A00A0000}"/>
    <cellStyle name="Check Cell 19" xfId="2722" xr:uid="{00000000-0005-0000-0000-0000A10A0000}"/>
    <cellStyle name="Check Cell 2" xfId="2723" xr:uid="{00000000-0005-0000-0000-0000A20A0000}"/>
    <cellStyle name="Check Cell 2 10" xfId="2724" xr:uid="{00000000-0005-0000-0000-0000A30A0000}"/>
    <cellStyle name="Check Cell 2 11" xfId="2725" xr:uid="{00000000-0005-0000-0000-0000A40A0000}"/>
    <cellStyle name="Check Cell 2 12" xfId="2726" xr:uid="{00000000-0005-0000-0000-0000A50A0000}"/>
    <cellStyle name="Check Cell 2 13" xfId="2727" xr:uid="{00000000-0005-0000-0000-0000A60A0000}"/>
    <cellStyle name="Check Cell 2 14" xfId="2728" xr:uid="{00000000-0005-0000-0000-0000A70A0000}"/>
    <cellStyle name="Check Cell 2 15" xfId="2729" xr:uid="{00000000-0005-0000-0000-0000A80A0000}"/>
    <cellStyle name="Check Cell 2 16" xfId="2730" xr:uid="{00000000-0005-0000-0000-0000A90A0000}"/>
    <cellStyle name="Check Cell 2 17" xfId="2731" xr:uid="{00000000-0005-0000-0000-0000AA0A0000}"/>
    <cellStyle name="Check Cell 2 18" xfId="2732" xr:uid="{00000000-0005-0000-0000-0000AB0A0000}"/>
    <cellStyle name="Check Cell 2 19" xfId="2733" xr:uid="{00000000-0005-0000-0000-0000AC0A0000}"/>
    <cellStyle name="Check Cell 2 2" xfId="2734" xr:uid="{00000000-0005-0000-0000-0000AD0A0000}"/>
    <cellStyle name="Check Cell 2 3" xfId="2735" xr:uid="{00000000-0005-0000-0000-0000AE0A0000}"/>
    <cellStyle name="Check Cell 2 4" xfId="2736" xr:uid="{00000000-0005-0000-0000-0000AF0A0000}"/>
    <cellStyle name="Check Cell 2 5" xfId="2737" xr:uid="{00000000-0005-0000-0000-0000B00A0000}"/>
    <cellStyle name="Check Cell 2 6" xfId="2738" xr:uid="{00000000-0005-0000-0000-0000B10A0000}"/>
    <cellStyle name="Check Cell 2 7" xfId="2739" xr:uid="{00000000-0005-0000-0000-0000B20A0000}"/>
    <cellStyle name="Check Cell 2 8" xfId="2740" xr:uid="{00000000-0005-0000-0000-0000B30A0000}"/>
    <cellStyle name="Check Cell 2 9" xfId="2741" xr:uid="{00000000-0005-0000-0000-0000B40A0000}"/>
    <cellStyle name="Check Cell 20" xfId="2742" xr:uid="{00000000-0005-0000-0000-0000B50A0000}"/>
    <cellStyle name="Check Cell 21" xfId="2743" xr:uid="{00000000-0005-0000-0000-0000B60A0000}"/>
    <cellStyle name="Check Cell 22" xfId="2744" xr:uid="{00000000-0005-0000-0000-0000B70A0000}"/>
    <cellStyle name="Check Cell 23" xfId="2745" xr:uid="{00000000-0005-0000-0000-0000B80A0000}"/>
    <cellStyle name="Check Cell 24" xfId="2746" xr:uid="{00000000-0005-0000-0000-0000B90A0000}"/>
    <cellStyle name="Check Cell 25" xfId="2747" xr:uid="{00000000-0005-0000-0000-0000BA0A0000}"/>
    <cellStyle name="Check Cell 26" xfId="2748" xr:uid="{00000000-0005-0000-0000-0000BB0A0000}"/>
    <cellStyle name="Check Cell 27" xfId="2749" xr:uid="{00000000-0005-0000-0000-0000BC0A0000}"/>
    <cellStyle name="Check Cell 28" xfId="2750" xr:uid="{00000000-0005-0000-0000-0000BD0A0000}"/>
    <cellStyle name="Check Cell 29" xfId="2751" xr:uid="{00000000-0005-0000-0000-0000BE0A0000}"/>
    <cellStyle name="Check Cell 3" xfId="2752" xr:uid="{00000000-0005-0000-0000-0000BF0A0000}"/>
    <cellStyle name="Check Cell 3 10" xfId="2753" xr:uid="{00000000-0005-0000-0000-0000C00A0000}"/>
    <cellStyle name="Check Cell 3 11" xfId="2754" xr:uid="{00000000-0005-0000-0000-0000C10A0000}"/>
    <cellStyle name="Check Cell 3 12" xfId="2755" xr:uid="{00000000-0005-0000-0000-0000C20A0000}"/>
    <cellStyle name="Check Cell 3 13" xfId="2756" xr:uid="{00000000-0005-0000-0000-0000C30A0000}"/>
    <cellStyle name="Check Cell 3 14" xfId="2757" xr:uid="{00000000-0005-0000-0000-0000C40A0000}"/>
    <cellStyle name="Check Cell 3 15" xfId="2758" xr:uid="{00000000-0005-0000-0000-0000C50A0000}"/>
    <cellStyle name="Check Cell 3 16" xfId="2759" xr:uid="{00000000-0005-0000-0000-0000C60A0000}"/>
    <cellStyle name="Check Cell 3 17" xfId="2760" xr:uid="{00000000-0005-0000-0000-0000C70A0000}"/>
    <cellStyle name="Check Cell 3 18" xfId="2761" xr:uid="{00000000-0005-0000-0000-0000C80A0000}"/>
    <cellStyle name="Check Cell 3 19" xfId="2762" xr:uid="{00000000-0005-0000-0000-0000C90A0000}"/>
    <cellStyle name="Check Cell 3 2" xfId="2763" xr:uid="{00000000-0005-0000-0000-0000CA0A0000}"/>
    <cellStyle name="Check Cell 3 3" xfId="2764" xr:uid="{00000000-0005-0000-0000-0000CB0A0000}"/>
    <cellStyle name="Check Cell 3 4" xfId="2765" xr:uid="{00000000-0005-0000-0000-0000CC0A0000}"/>
    <cellStyle name="Check Cell 3 5" xfId="2766" xr:uid="{00000000-0005-0000-0000-0000CD0A0000}"/>
    <cellStyle name="Check Cell 3 6" xfId="2767" xr:uid="{00000000-0005-0000-0000-0000CE0A0000}"/>
    <cellStyle name="Check Cell 3 7" xfId="2768" xr:uid="{00000000-0005-0000-0000-0000CF0A0000}"/>
    <cellStyle name="Check Cell 3 8" xfId="2769" xr:uid="{00000000-0005-0000-0000-0000D00A0000}"/>
    <cellStyle name="Check Cell 3 9" xfId="2770" xr:uid="{00000000-0005-0000-0000-0000D10A0000}"/>
    <cellStyle name="Check Cell 30" xfId="2771" xr:uid="{00000000-0005-0000-0000-0000D20A0000}"/>
    <cellStyle name="Check Cell 31" xfId="2772" xr:uid="{00000000-0005-0000-0000-0000D30A0000}"/>
    <cellStyle name="Check Cell 32" xfId="2773" xr:uid="{00000000-0005-0000-0000-0000D40A0000}"/>
    <cellStyle name="Check Cell 33" xfId="2774" xr:uid="{00000000-0005-0000-0000-0000D50A0000}"/>
    <cellStyle name="Check Cell 34" xfId="2775" xr:uid="{00000000-0005-0000-0000-0000D60A0000}"/>
    <cellStyle name="Check Cell 35" xfId="2776" xr:uid="{00000000-0005-0000-0000-0000D70A0000}"/>
    <cellStyle name="Check Cell 36" xfId="2777" xr:uid="{00000000-0005-0000-0000-0000D80A0000}"/>
    <cellStyle name="Check Cell 37" xfId="2778" xr:uid="{00000000-0005-0000-0000-0000D90A0000}"/>
    <cellStyle name="Check Cell 38" xfId="2779" xr:uid="{00000000-0005-0000-0000-0000DA0A0000}"/>
    <cellStyle name="Check Cell 39" xfId="2780" xr:uid="{00000000-0005-0000-0000-0000DB0A0000}"/>
    <cellStyle name="Check Cell 4" xfId="2781" xr:uid="{00000000-0005-0000-0000-0000DC0A0000}"/>
    <cellStyle name="Check Cell 4 10" xfId="2782" xr:uid="{00000000-0005-0000-0000-0000DD0A0000}"/>
    <cellStyle name="Check Cell 4 11" xfId="2783" xr:uid="{00000000-0005-0000-0000-0000DE0A0000}"/>
    <cellStyle name="Check Cell 4 12" xfId="2784" xr:uid="{00000000-0005-0000-0000-0000DF0A0000}"/>
    <cellStyle name="Check Cell 4 13" xfId="2785" xr:uid="{00000000-0005-0000-0000-0000E00A0000}"/>
    <cellStyle name="Check Cell 4 14" xfId="2786" xr:uid="{00000000-0005-0000-0000-0000E10A0000}"/>
    <cellStyle name="Check Cell 4 15" xfId="2787" xr:uid="{00000000-0005-0000-0000-0000E20A0000}"/>
    <cellStyle name="Check Cell 4 16" xfId="2788" xr:uid="{00000000-0005-0000-0000-0000E30A0000}"/>
    <cellStyle name="Check Cell 4 17" xfId="2789" xr:uid="{00000000-0005-0000-0000-0000E40A0000}"/>
    <cellStyle name="Check Cell 4 18" xfId="2790" xr:uid="{00000000-0005-0000-0000-0000E50A0000}"/>
    <cellStyle name="Check Cell 4 19" xfId="2791" xr:uid="{00000000-0005-0000-0000-0000E60A0000}"/>
    <cellStyle name="Check Cell 4 2" xfId="2792" xr:uid="{00000000-0005-0000-0000-0000E70A0000}"/>
    <cellStyle name="Check Cell 4 3" xfId="2793" xr:uid="{00000000-0005-0000-0000-0000E80A0000}"/>
    <cellStyle name="Check Cell 4 4" xfId="2794" xr:uid="{00000000-0005-0000-0000-0000E90A0000}"/>
    <cellStyle name="Check Cell 4 5" xfId="2795" xr:uid="{00000000-0005-0000-0000-0000EA0A0000}"/>
    <cellStyle name="Check Cell 4 6" xfId="2796" xr:uid="{00000000-0005-0000-0000-0000EB0A0000}"/>
    <cellStyle name="Check Cell 4 7" xfId="2797" xr:uid="{00000000-0005-0000-0000-0000EC0A0000}"/>
    <cellStyle name="Check Cell 4 8" xfId="2798" xr:uid="{00000000-0005-0000-0000-0000ED0A0000}"/>
    <cellStyle name="Check Cell 4 9" xfId="2799" xr:uid="{00000000-0005-0000-0000-0000EE0A0000}"/>
    <cellStyle name="Check Cell 40" xfId="2800" xr:uid="{00000000-0005-0000-0000-0000EF0A0000}"/>
    <cellStyle name="Check Cell 41" xfId="2801" xr:uid="{00000000-0005-0000-0000-0000F00A0000}"/>
    <cellStyle name="Check Cell 42" xfId="2802" xr:uid="{00000000-0005-0000-0000-0000F10A0000}"/>
    <cellStyle name="Check Cell 43" xfId="2803" xr:uid="{00000000-0005-0000-0000-0000F20A0000}"/>
    <cellStyle name="Check Cell 44" xfId="2804" xr:uid="{00000000-0005-0000-0000-0000F30A0000}"/>
    <cellStyle name="Check Cell 45" xfId="2805" xr:uid="{00000000-0005-0000-0000-0000F40A0000}"/>
    <cellStyle name="Check Cell 46" xfId="2806" xr:uid="{00000000-0005-0000-0000-0000F50A0000}"/>
    <cellStyle name="Check Cell 47" xfId="2807" xr:uid="{00000000-0005-0000-0000-0000F60A0000}"/>
    <cellStyle name="Check Cell 48" xfId="2808" xr:uid="{00000000-0005-0000-0000-0000F70A0000}"/>
    <cellStyle name="Check Cell 49" xfId="2809" xr:uid="{00000000-0005-0000-0000-0000F80A0000}"/>
    <cellStyle name="Check Cell 5" xfId="2810" xr:uid="{00000000-0005-0000-0000-0000F90A0000}"/>
    <cellStyle name="Check Cell 50" xfId="2811" xr:uid="{00000000-0005-0000-0000-0000FA0A0000}"/>
    <cellStyle name="Check Cell 6" xfId="2812" xr:uid="{00000000-0005-0000-0000-0000FB0A0000}"/>
    <cellStyle name="Check Cell 7" xfId="2813" xr:uid="{00000000-0005-0000-0000-0000FC0A0000}"/>
    <cellStyle name="Check Cell 8" xfId="2814" xr:uid="{00000000-0005-0000-0000-0000FD0A0000}"/>
    <cellStyle name="Check Cell 9" xfId="2815" xr:uid="{00000000-0005-0000-0000-0000FE0A0000}"/>
    <cellStyle name="Comma [2]" xfId="2816" xr:uid="{00000000-0005-0000-0000-0000FF0A0000}"/>
    <cellStyle name="Comma [2] 2" xfId="2817" xr:uid="{00000000-0005-0000-0000-0000000B0000}"/>
    <cellStyle name="Comma [2] 2 2" xfId="2818" xr:uid="{00000000-0005-0000-0000-0000010B0000}"/>
    <cellStyle name="Comma 0.0" xfId="2819" xr:uid="{00000000-0005-0000-0000-0000020B0000}"/>
    <cellStyle name="Comma 0.00" xfId="2820" xr:uid="{00000000-0005-0000-0000-0000030B0000}"/>
    <cellStyle name="Comma 0.000" xfId="2821" xr:uid="{00000000-0005-0000-0000-0000040B0000}"/>
    <cellStyle name="Comma 0.0000" xfId="2822" xr:uid="{00000000-0005-0000-0000-0000050B0000}"/>
    <cellStyle name="Comma 10 2 2" xfId="2823" xr:uid="{00000000-0005-0000-0000-0000060B0000}"/>
    <cellStyle name="Comma 10 2 2 2" xfId="2824" xr:uid="{00000000-0005-0000-0000-0000070B0000}"/>
    <cellStyle name="Comma 14 2" xfId="2825" xr:uid="{00000000-0005-0000-0000-0000080B0000}"/>
    <cellStyle name="Comma 14 2 7" xfId="2826" xr:uid="{00000000-0005-0000-0000-0000090B0000}"/>
    <cellStyle name="Comma 2" xfId="3960" xr:uid="{00000000-0005-0000-0000-00000A0B0000}"/>
    <cellStyle name="Comma 2 10" xfId="2827" xr:uid="{00000000-0005-0000-0000-00000B0B0000}"/>
    <cellStyle name="Comma 2 10 2" xfId="2828" xr:uid="{00000000-0005-0000-0000-00000C0B0000}"/>
    <cellStyle name="Comma 2 11" xfId="2829" xr:uid="{00000000-0005-0000-0000-00000D0B0000}"/>
    <cellStyle name="Comma 2 11 2" xfId="2830" xr:uid="{00000000-0005-0000-0000-00000E0B0000}"/>
    <cellStyle name="Comma 2 12" xfId="2831" xr:uid="{00000000-0005-0000-0000-00000F0B0000}"/>
    <cellStyle name="Comma 2 12 2" xfId="2832" xr:uid="{00000000-0005-0000-0000-0000100B0000}"/>
    <cellStyle name="Comma 2 13" xfId="2833" xr:uid="{00000000-0005-0000-0000-0000110B0000}"/>
    <cellStyle name="Comma 2 13 2" xfId="2834" xr:uid="{00000000-0005-0000-0000-0000120B0000}"/>
    <cellStyle name="Comma 2 14" xfId="2835" xr:uid="{00000000-0005-0000-0000-0000130B0000}"/>
    <cellStyle name="Comma 2 14 2" xfId="2836" xr:uid="{00000000-0005-0000-0000-0000140B0000}"/>
    <cellStyle name="Comma 2 15" xfId="2837" xr:uid="{00000000-0005-0000-0000-0000150B0000}"/>
    <cellStyle name="Comma 2 15 2" xfId="2838" xr:uid="{00000000-0005-0000-0000-0000160B0000}"/>
    <cellStyle name="Comma 2 16" xfId="2839" xr:uid="{00000000-0005-0000-0000-0000170B0000}"/>
    <cellStyle name="Comma 2 16 2" xfId="2840" xr:uid="{00000000-0005-0000-0000-0000180B0000}"/>
    <cellStyle name="Comma 2 17" xfId="2841" xr:uid="{00000000-0005-0000-0000-0000190B0000}"/>
    <cellStyle name="Comma 2 17 2" xfId="2842" xr:uid="{00000000-0005-0000-0000-00001A0B0000}"/>
    <cellStyle name="Comma 2 18" xfId="2843" xr:uid="{00000000-0005-0000-0000-00001B0B0000}"/>
    <cellStyle name="Comma 2 18 2" xfId="2844" xr:uid="{00000000-0005-0000-0000-00001C0B0000}"/>
    <cellStyle name="Comma 2 19" xfId="2845" xr:uid="{00000000-0005-0000-0000-00001D0B0000}"/>
    <cellStyle name="Comma 2 19 2" xfId="2846" xr:uid="{00000000-0005-0000-0000-00001E0B0000}"/>
    <cellStyle name="Comma 2 2" xfId="2847" xr:uid="{00000000-0005-0000-0000-00001F0B0000}"/>
    <cellStyle name="Comma 2 2 2" xfId="2848" xr:uid="{00000000-0005-0000-0000-0000200B0000}"/>
    <cellStyle name="Comma 2 20" xfId="2849" xr:uid="{00000000-0005-0000-0000-0000210B0000}"/>
    <cellStyle name="Comma 2 20 2" xfId="2850" xr:uid="{00000000-0005-0000-0000-0000220B0000}"/>
    <cellStyle name="Comma 2 21" xfId="2851" xr:uid="{00000000-0005-0000-0000-0000230B0000}"/>
    <cellStyle name="Comma 2 21 2" xfId="2852" xr:uid="{00000000-0005-0000-0000-0000240B0000}"/>
    <cellStyle name="Comma 2 22" xfId="2853" xr:uid="{00000000-0005-0000-0000-0000250B0000}"/>
    <cellStyle name="Comma 2 22 2" xfId="2854" xr:uid="{00000000-0005-0000-0000-0000260B0000}"/>
    <cellStyle name="Comma 2 23" xfId="2855" xr:uid="{00000000-0005-0000-0000-0000270B0000}"/>
    <cellStyle name="Comma 2 23 2" xfId="2856" xr:uid="{00000000-0005-0000-0000-0000280B0000}"/>
    <cellStyle name="Comma 2 24" xfId="2857" xr:uid="{00000000-0005-0000-0000-0000290B0000}"/>
    <cellStyle name="Comma 2 24 2" xfId="2858" xr:uid="{00000000-0005-0000-0000-00002A0B0000}"/>
    <cellStyle name="Comma 2 25" xfId="2859" xr:uid="{00000000-0005-0000-0000-00002B0B0000}"/>
    <cellStyle name="Comma 2 25 2" xfId="2860" xr:uid="{00000000-0005-0000-0000-00002C0B0000}"/>
    <cellStyle name="Comma 2 26" xfId="2861" xr:uid="{00000000-0005-0000-0000-00002D0B0000}"/>
    <cellStyle name="Comma 2 26 2" xfId="2862" xr:uid="{00000000-0005-0000-0000-00002E0B0000}"/>
    <cellStyle name="Comma 2 27" xfId="2863" xr:uid="{00000000-0005-0000-0000-00002F0B0000}"/>
    <cellStyle name="Comma 2 27 2" xfId="2864" xr:uid="{00000000-0005-0000-0000-0000300B0000}"/>
    <cellStyle name="Comma 2 28" xfId="2865" xr:uid="{00000000-0005-0000-0000-0000310B0000}"/>
    <cellStyle name="Comma 2 28 2" xfId="2866" xr:uid="{00000000-0005-0000-0000-0000320B0000}"/>
    <cellStyle name="Comma 2 29" xfId="2867" xr:uid="{00000000-0005-0000-0000-0000330B0000}"/>
    <cellStyle name="Comma 2 29 2" xfId="2868" xr:uid="{00000000-0005-0000-0000-0000340B0000}"/>
    <cellStyle name="Comma 2 3" xfId="2869" xr:uid="{00000000-0005-0000-0000-0000350B0000}"/>
    <cellStyle name="Comma 2 3 2" xfId="2870" xr:uid="{00000000-0005-0000-0000-0000360B0000}"/>
    <cellStyle name="Comma 2 30" xfId="2871" xr:uid="{00000000-0005-0000-0000-0000370B0000}"/>
    <cellStyle name="Comma 2 30 2" xfId="2872" xr:uid="{00000000-0005-0000-0000-0000380B0000}"/>
    <cellStyle name="Comma 2 31" xfId="2873" xr:uid="{00000000-0005-0000-0000-0000390B0000}"/>
    <cellStyle name="Comma 2 31 2" xfId="2874" xr:uid="{00000000-0005-0000-0000-00003A0B0000}"/>
    <cellStyle name="Comma 2 32" xfId="3973" xr:uid="{00000000-0005-0000-0000-00003B0B0000}"/>
    <cellStyle name="Comma 2 4" xfId="2875" xr:uid="{00000000-0005-0000-0000-00003C0B0000}"/>
    <cellStyle name="Comma 2 4 2" xfId="2876" xr:uid="{00000000-0005-0000-0000-00003D0B0000}"/>
    <cellStyle name="Comma 2 5" xfId="2877" xr:uid="{00000000-0005-0000-0000-00003E0B0000}"/>
    <cellStyle name="Comma 2 5 2" xfId="2878" xr:uid="{00000000-0005-0000-0000-00003F0B0000}"/>
    <cellStyle name="Comma 2 6" xfId="2879" xr:uid="{00000000-0005-0000-0000-0000400B0000}"/>
    <cellStyle name="Comma 2 6 2" xfId="2880" xr:uid="{00000000-0005-0000-0000-0000410B0000}"/>
    <cellStyle name="Comma 2 7" xfId="2881" xr:uid="{00000000-0005-0000-0000-0000420B0000}"/>
    <cellStyle name="Comma 2 7 2" xfId="2882" xr:uid="{00000000-0005-0000-0000-0000430B0000}"/>
    <cellStyle name="Comma 2 8" xfId="2883" xr:uid="{00000000-0005-0000-0000-0000440B0000}"/>
    <cellStyle name="Comma 2 8 2" xfId="2884" xr:uid="{00000000-0005-0000-0000-0000450B0000}"/>
    <cellStyle name="Comma 2 9" xfId="2885" xr:uid="{00000000-0005-0000-0000-0000460B0000}"/>
    <cellStyle name="Comma 2 9 2" xfId="2886" xr:uid="{00000000-0005-0000-0000-0000470B0000}"/>
    <cellStyle name="Comma 26" xfId="2887" xr:uid="{00000000-0005-0000-0000-0000480B0000}"/>
    <cellStyle name="Comma 26 2" xfId="2888" xr:uid="{00000000-0005-0000-0000-0000490B0000}"/>
    <cellStyle name="Comma 3" xfId="2889" xr:uid="{00000000-0005-0000-0000-00004A0B0000}"/>
    <cellStyle name="Comma 3 2" xfId="2890" xr:uid="{00000000-0005-0000-0000-00004B0B0000}"/>
    <cellStyle name="Comma 30" xfId="2891" xr:uid="{00000000-0005-0000-0000-00004C0B0000}"/>
    <cellStyle name="Comma 30 2" xfId="2892" xr:uid="{00000000-0005-0000-0000-00004D0B0000}"/>
    <cellStyle name="Comma 4" xfId="2893" xr:uid="{00000000-0005-0000-0000-00004E0B0000}"/>
    <cellStyle name="Comma 4 2" xfId="2894" xr:uid="{00000000-0005-0000-0000-00004F0B0000}"/>
    <cellStyle name="Comma 4 3" xfId="3961" xr:uid="{00000000-0005-0000-0000-0000500B0000}"/>
    <cellStyle name="Comma 5" xfId="2895" xr:uid="{00000000-0005-0000-0000-0000510B0000}"/>
    <cellStyle name="Comma 5 10" xfId="2896" xr:uid="{00000000-0005-0000-0000-0000520B0000}"/>
    <cellStyle name="Comma 5 10 2" xfId="2897" xr:uid="{00000000-0005-0000-0000-0000530B0000}"/>
    <cellStyle name="Comma 5 11" xfId="2898" xr:uid="{00000000-0005-0000-0000-0000540B0000}"/>
    <cellStyle name="Comma 5 11 2" xfId="2899" xr:uid="{00000000-0005-0000-0000-0000550B0000}"/>
    <cellStyle name="Comma 5 12" xfId="2900" xr:uid="{00000000-0005-0000-0000-0000560B0000}"/>
    <cellStyle name="Comma 5 12 2" xfId="2901" xr:uid="{00000000-0005-0000-0000-0000570B0000}"/>
    <cellStyle name="Comma 5 13" xfId="2902" xr:uid="{00000000-0005-0000-0000-0000580B0000}"/>
    <cellStyle name="Comma 5 13 2" xfId="2903" xr:uid="{00000000-0005-0000-0000-0000590B0000}"/>
    <cellStyle name="Comma 5 14" xfId="2904" xr:uid="{00000000-0005-0000-0000-00005A0B0000}"/>
    <cellStyle name="Comma 5 14 2" xfId="2905" xr:uid="{00000000-0005-0000-0000-00005B0B0000}"/>
    <cellStyle name="Comma 5 15" xfId="2906" xr:uid="{00000000-0005-0000-0000-00005C0B0000}"/>
    <cellStyle name="Comma 5 16" xfId="3962" xr:uid="{00000000-0005-0000-0000-00005D0B0000}"/>
    <cellStyle name="Comma 5 2" xfId="2907" xr:uid="{00000000-0005-0000-0000-00005E0B0000}"/>
    <cellStyle name="Comma 5 2 2" xfId="2908" xr:uid="{00000000-0005-0000-0000-00005F0B0000}"/>
    <cellStyle name="Comma 5 3" xfId="2909" xr:uid="{00000000-0005-0000-0000-0000600B0000}"/>
    <cellStyle name="Comma 5 3 2" xfId="2910" xr:uid="{00000000-0005-0000-0000-0000610B0000}"/>
    <cellStyle name="Comma 5 4" xfId="2911" xr:uid="{00000000-0005-0000-0000-0000620B0000}"/>
    <cellStyle name="Comma 5 4 2" xfId="2912" xr:uid="{00000000-0005-0000-0000-0000630B0000}"/>
    <cellStyle name="Comma 5 5" xfId="2913" xr:uid="{00000000-0005-0000-0000-0000640B0000}"/>
    <cellStyle name="Comma 5 5 2" xfId="2914" xr:uid="{00000000-0005-0000-0000-0000650B0000}"/>
    <cellStyle name="Comma 5 6" xfId="2915" xr:uid="{00000000-0005-0000-0000-0000660B0000}"/>
    <cellStyle name="Comma 5 6 2" xfId="2916" xr:uid="{00000000-0005-0000-0000-0000670B0000}"/>
    <cellStyle name="Comma 5 7" xfId="2917" xr:uid="{00000000-0005-0000-0000-0000680B0000}"/>
    <cellStyle name="Comma 5 7 2" xfId="2918" xr:uid="{00000000-0005-0000-0000-0000690B0000}"/>
    <cellStyle name="Comma 5 8" xfId="2919" xr:uid="{00000000-0005-0000-0000-00006A0B0000}"/>
    <cellStyle name="Comma 5 8 2" xfId="2920" xr:uid="{00000000-0005-0000-0000-00006B0B0000}"/>
    <cellStyle name="Comma 5 9" xfId="2921" xr:uid="{00000000-0005-0000-0000-00006C0B0000}"/>
    <cellStyle name="Comma 5 9 2" xfId="2922" xr:uid="{00000000-0005-0000-0000-00006D0B0000}"/>
    <cellStyle name="Comma 6" xfId="2923" xr:uid="{00000000-0005-0000-0000-00006E0B0000}"/>
    <cellStyle name="Comma 6 10" xfId="2924" xr:uid="{00000000-0005-0000-0000-00006F0B0000}"/>
    <cellStyle name="Comma 6 10 2" xfId="2925" xr:uid="{00000000-0005-0000-0000-0000700B0000}"/>
    <cellStyle name="Comma 6 11" xfId="2926" xr:uid="{00000000-0005-0000-0000-0000710B0000}"/>
    <cellStyle name="Comma 6 12" xfId="3963" xr:uid="{00000000-0005-0000-0000-0000720B0000}"/>
    <cellStyle name="Comma 6 2" xfId="2927" xr:uid="{00000000-0005-0000-0000-0000730B0000}"/>
    <cellStyle name="Comma 6 2 2" xfId="2928" xr:uid="{00000000-0005-0000-0000-0000740B0000}"/>
    <cellStyle name="Comma 6 3" xfId="2929" xr:uid="{00000000-0005-0000-0000-0000750B0000}"/>
    <cellStyle name="Comma 6 3 2" xfId="2930" xr:uid="{00000000-0005-0000-0000-0000760B0000}"/>
    <cellStyle name="Comma 6 4" xfId="2931" xr:uid="{00000000-0005-0000-0000-0000770B0000}"/>
    <cellStyle name="Comma 6 4 2" xfId="2932" xr:uid="{00000000-0005-0000-0000-0000780B0000}"/>
    <cellStyle name="Comma 6 5" xfId="2933" xr:uid="{00000000-0005-0000-0000-0000790B0000}"/>
    <cellStyle name="Comma 6 5 2" xfId="2934" xr:uid="{00000000-0005-0000-0000-00007A0B0000}"/>
    <cellStyle name="Comma 6 6" xfId="2935" xr:uid="{00000000-0005-0000-0000-00007B0B0000}"/>
    <cellStyle name="Comma 6 6 2" xfId="2936" xr:uid="{00000000-0005-0000-0000-00007C0B0000}"/>
    <cellStyle name="Comma 6 7" xfId="2937" xr:uid="{00000000-0005-0000-0000-00007D0B0000}"/>
    <cellStyle name="Comma 6 7 2" xfId="2938" xr:uid="{00000000-0005-0000-0000-00007E0B0000}"/>
    <cellStyle name="Comma 6 8" xfId="2939" xr:uid="{00000000-0005-0000-0000-00007F0B0000}"/>
    <cellStyle name="Comma 6 8 2" xfId="2940" xr:uid="{00000000-0005-0000-0000-0000800B0000}"/>
    <cellStyle name="Comma 6 9" xfId="2941" xr:uid="{00000000-0005-0000-0000-0000810B0000}"/>
    <cellStyle name="Comma 6 9 2" xfId="2942" xr:uid="{00000000-0005-0000-0000-0000820B0000}"/>
    <cellStyle name="Comma 7 2" xfId="2943" xr:uid="{00000000-0005-0000-0000-0000830B0000}"/>
    <cellStyle name="Comma 7 2 2" xfId="2944" xr:uid="{00000000-0005-0000-0000-0000840B0000}"/>
    <cellStyle name="Comma 7 3" xfId="2945" xr:uid="{00000000-0005-0000-0000-0000850B0000}"/>
    <cellStyle name="Comma 7 3 2" xfId="2946" xr:uid="{00000000-0005-0000-0000-0000860B0000}"/>
    <cellStyle name="Company Name" xfId="2947" xr:uid="{00000000-0005-0000-0000-0000870B0000}"/>
    <cellStyle name="Currency 0.0" xfId="2948" xr:uid="{00000000-0005-0000-0000-0000880B0000}"/>
    <cellStyle name="Currency 0.00" xfId="2949" xr:uid="{00000000-0005-0000-0000-0000890B0000}"/>
    <cellStyle name="Currency 0.000" xfId="2950" xr:uid="{00000000-0005-0000-0000-00008A0B0000}"/>
    <cellStyle name="Currency 0.0000" xfId="2951" xr:uid="{00000000-0005-0000-0000-00008B0B0000}"/>
    <cellStyle name="Date" xfId="2952" xr:uid="{00000000-0005-0000-0000-00008C0B0000}"/>
    <cellStyle name="Euro" xfId="2953" xr:uid="{00000000-0005-0000-0000-00008D0B0000}"/>
    <cellStyle name="Euro 2" xfId="2954" xr:uid="{00000000-0005-0000-0000-00008E0B0000}"/>
    <cellStyle name="Euro 2 2" xfId="2955" xr:uid="{00000000-0005-0000-0000-00008F0B0000}"/>
    <cellStyle name="Euro 3" xfId="2956" xr:uid="{00000000-0005-0000-0000-0000900B0000}"/>
    <cellStyle name="Explanatory Text" xfId="2957" builtinId="53" customBuiltin="1"/>
    <cellStyle name="Explanatory Text 10" xfId="2958" xr:uid="{00000000-0005-0000-0000-0000920B0000}"/>
    <cellStyle name="Explanatory Text 11" xfId="2959" xr:uid="{00000000-0005-0000-0000-0000930B0000}"/>
    <cellStyle name="Explanatory Text 12" xfId="2960" xr:uid="{00000000-0005-0000-0000-0000940B0000}"/>
    <cellStyle name="Explanatory Text 13" xfId="2961" xr:uid="{00000000-0005-0000-0000-0000950B0000}"/>
    <cellStyle name="Explanatory Text 14" xfId="2962" xr:uid="{00000000-0005-0000-0000-0000960B0000}"/>
    <cellStyle name="Explanatory Text 15" xfId="2963" xr:uid="{00000000-0005-0000-0000-0000970B0000}"/>
    <cellStyle name="Explanatory Text 16" xfId="2964" xr:uid="{00000000-0005-0000-0000-0000980B0000}"/>
    <cellStyle name="Explanatory Text 17" xfId="2965" xr:uid="{00000000-0005-0000-0000-0000990B0000}"/>
    <cellStyle name="Explanatory Text 18" xfId="2966" xr:uid="{00000000-0005-0000-0000-00009A0B0000}"/>
    <cellStyle name="Explanatory Text 19" xfId="2967" xr:uid="{00000000-0005-0000-0000-00009B0B0000}"/>
    <cellStyle name="Explanatory Text 2" xfId="2968" xr:uid="{00000000-0005-0000-0000-00009C0B0000}"/>
    <cellStyle name="Explanatory Text 2 10" xfId="2969" xr:uid="{00000000-0005-0000-0000-00009D0B0000}"/>
    <cellStyle name="Explanatory Text 2 11" xfId="2970" xr:uid="{00000000-0005-0000-0000-00009E0B0000}"/>
    <cellStyle name="Explanatory Text 2 12" xfId="2971" xr:uid="{00000000-0005-0000-0000-00009F0B0000}"/>
    <cellStyle name="Explanatory Text 2 13" xfId="2972" xr:uid="{00000000-0005-0000-0000-0000A00B0000}"/>
    <cellStyle name="Explanatory Text 2 14" xfId="2973" xr:uid="{00000000-0005-0000-0000-0000A10B0000}"/>
    <cellStyle name="Explanatory Text 2 15" xfId="2974" xr:uid="{00000000-0005-0000-0000-0000A20B0000}"/>
    <cellStyle name="Explanatory Text 2 16" xfId="2975" xr:uid="{00000000-0005-0000-0000-0000A30B0000}"/>
    <cellStyle name="Explanatory Text 2 17" xfId="2976" xr:uid="{00000000-0005-0000-0000-0000A40B0000}"/>
    <cellStyle name="Explanatory Text 2 18" xfId="2977" xr:uid="{00000000-0005-0000-0000-0000A50B0000}"/>
    <cellStyle name="Explanatory Text 2 19" xfId="2978" xr:uid="{00000000-0005-0000-0000-0000A60B0000}"/>
    <cellStyle name="Explanatory Text 2 2" xfId="2979" xr:uid="{00000000-0005-0000-0000-0000A70B0000}"/>
    <cellStyle name="Explanatory Text 2 3" xfId="2980" xr:uid="{00000000-0005-0000-0000-0000A80B0000}"/>
    <cellStyle name="Explanatory Text 2 4" xfId="2981" xr:uid="{00000000-0005-0000-0000-0000A90B0000}"/>
    <cellStyle name="Explanatory Text 2 5" xfId="2982" xr:uid="{00000000-0005-0000-0000-0000AA0B0000}"/>
    <cellStyle name="Explanatory Text 2 6" xfId="2983" xr:uid="{00000000-0005-0000-0000-0000AB0B0000}"/>
    <cellStyle name="Explanatory Text 2 7" xfId="2984" xr:uid="{00000000-0005-0000-0000-0000AC0B0000}"/>
    <cellStyle name="Explanatory Text 2 8" xfId="2985" xr:uid="{00000000-0005-0000-0000-0000AD0B0000}"/>
    <cellStyle name="Explanatory Text 2 9" xfId="2986" xr:uid="{00000000-0005-0000-0000-0000AE0B0000}"/>
    <cellStyle name="Explanatory Text 20" xfId="2987" xr:uid="{00000000-0005-0000-0000-0000AF0B0000}"/>
    <cellStyle name="Explanatory Text 21" xfId="2988" xr:uid="{00000000-0005-0000-0000-0000B00B0000}"/>
    <cellStyle name="Explanatory Text 22" xfId="2989" xr:uid="{00000000-0005-0000-0000-0000B10B0000}"/>
    <cellStyle name="Explanatory Text 23" xfId="2990" xr:uid="{00000000-0005-0000-0000-0000B20B0000}"/>
    <cellStyle name="Explanatory Text 24" xfId="2991" xr:uid="{00000000-0005-0000-0000-0000B30B0000}"/>
    <cellStyle name="Explanatory Text 25" xfId="2992" xr:uid="{00000000-0005-0000-0000-0000B40B0000}"/>
    <cellStyle name="Explanatory Text 26" xfId="2993" xr:uid="{00000000-0005-0000-0000-0000B50B0000}"/>
    <cellStyle name="Explanatory Text 27" xfId="2994" xr:uid="{00000000-0005-0000-0000-0000B60B0000}"/>
    <cellStyle name="Explanatory Text 28" xfId="2995" xr:uid="{00000000-0005-0000-0000-0000B70B0000}"/>
    <cellStyle name="Explanatory Text 29" xfId="2996" xr:uid="{00000000-0005-0000-0000-0000B80B0000}"/>
    <cellStyle name="Explanatory Text 3" xfId="2997" xr:uid="{00000000-0005-0000-0000-0000B90B0000}"/>
    <cellStyle name="Explanatory Text 3 10" xfId="2998" xr:uid="{00000000-0005-0000-0000-0000BA0B0000}"/>
    <cellStyle name="Explanatory Text 3 11" xfId="2999" xr:uid="{00000000-0005-0000-0000-0000BB0B0000}"/>
    <cellStyle name="Explanatory Text 3 12" xfId="3000" xr:uid="{00000000-0005-0000-0000-0000BC0B0000}"/>
    <cellStyle name="Explanatory Text 3 13" xfId="3001" xr:uid="{00000000-0005-0000-0000-0000BD0B0000}"/>
    <cellStyle name="Explanatory Text 3 14" xfId="3002" xr:uid="{00000000-0005-0000-0000-0000BE0B0000}"/>
    <cellStyle name="Explanatory Text 3 15" xfId="3003" xr:uid="{00000000-0005-0000-0000-0000BF0B0000}"/>
    <cellStyle name="Explanatory Text 3 16" xfId="3004" xr:uid="{00000000-0005-0000-0000-0000C00B0000}"/>
    <cellStyle name="Explanatory Text 3 17" xfId="3005" xr:uid="{00000000-0005-0000-0000-0000C10B0000}"/>
    <cellStyle name="Explanatory Text 3 18" xfId="3006" xr:uid="{00000000-0005-0000-0000-0000C20B0000}"/>
    <cellStyle name="Explanatory Text 3 19" xfId="3007" xr:uid="{00000000-0005-0000-0000-0000C30B0000}"/>
    <cellStyle name="Explanatory Text 3 2" xfId="3008" xr:uid="{00000000-0005-0000-0000-0000C40B0000}"/>
    <cellStyle name="Explanatory Text 3 3" xfId="3009" xr:uid="{00000000-0005-0000-0000-0000C50B0000}"/>
    <cellStyle name="Explanatory Text 3 4" xfId="3010" xr:uid="{00000000-0005-0000-0000-0000C60B0000}"/>
    <cellStyle name="Explanatory Text 3 5" xfId="3011" xr:uid="{00000000-0005-0000-0000-0000C70B0000}"/>
    <cellStyle name="Explanatory Text 3 6" xfId="3012" xr:uid="{00000000-0005-0000-0000-0000C80B0000}"/>
    <cellStyle name="Explanatory Text 3 7" xfId="3013" xr:uid="{00000000-0005-0000-0000-0000C90B0000}"/>
    <cellStyle name="Explanatory Text 3 8" xfId="3014" xr:uid="{00000000-0005-0000-0000-0000CA0B0000}"/>
    <cellStyle name="Explanatory Text 3 9" xfId="3015" xr:uid="{00000000-0005-0000-0000-0000CB0B0000}"/>
    <cellStyle name="Explanatory Text 30" xfId="3016" xr:uid="{00000000-0005-0000-0000-0000CC0B0000}"/>
    <cellStyle name="Explanatory Text 31" xfId="3017" xr:uid="{00000000-0005-0000-0000-0000CD0B0000}"/>
    <cellStyle name="Explanatory Text 32" xfId="3018" xr:uid="{00000000-0005-0000-0000-0000CE0B0000}"/>
    <cellStyle name="Explanatory Text 33" xfId="3019" xr:uid="{00000000-0005-0000-0000-0000CF0B0000}"/>
    <cellStyle name="Explanatory Text 34" xfId="3020" xr:uid="{00000000-0005-0000-0000-0000D00B0000}"/>
    <cellStyle name="Explanatory Text 35" xfId="3021" xr:uid="{00000000-0005-0000-0000-0000D10B0000}"/>
    <cellStyle name="Explanatory Text 36" xfId="3022" xr:uid="{00000000-0005-0000-0000-0000D20B0000}"/>
    <cellStyle name="Explanatory Text 37" xfId="3023" xr:uid="{00000000-0005-0000-0000-0000D30B0000}"/>
    <cellStyle name="Explanatory Text 38" xfId="3024" xr:uid="{00000000-0005-0000-0000-0000D40B0000}"/>
    <cellStyle name="Explanatory Text 39" xfId="3025" xr:uid="{00000000-0005-0000-0000-0000D50B0000}"/>
    <cellStyle name="Explanatory Text 4" xfId="3026" xr:uid="{00000000-0005-0000-0000-0000D60B0000}"/>
    <cellStyle name="Explanatory Text 4 10" xfId="3027" xr:uid="{00000000-0005-0000-0000-0000D70B0000}"/>
    <cellStyle name="Explanatory Text 4 11" xfId="3028" xr:uid="{00000000-0005-0000-0000-0000D80B0000}"/>
    <cellStyle name="Explanatory Text 4 12" xfId="3029" xr:uid="{00000000-0005-0000-0000-0000D90B0000}"/>
    <cellStyle name="Explanatory Text 4 13" xfId="3030" xr:uid="{00000000-0005-0000-0000-0000DA0B0000}"/>
    <cellStyle name="Explanatory Text 4 14" xfId="3031" xr:uid="{00000000-0005-0000-0000-0000DB0B0000}"/>
    <cellStyle name="Explanatory Text 4 15" xfId="3032" xr:uid="{00000000-0005-0000-0000-0000DC0B0000}"/>
    <cellStyle name="Explanatory Text 4 16" xfId="3033" xr:uid="{00000000-0005-0000-0000-0000DD0B0000}"/>
    <cellStyle name="Explanatory Text 4 17" xfId="3034" xr:uid="{00000000-0005-0000-0000-0000DE0B0000}"/>
    <cellStyle name="Explanatory Text 4 18" xfId="3035" xr:uid="{00000000-0005-0000-0000-0000DF0B0000}"/>
    <cellStyle name="Explanatory Text 4 19" xfId="3036" xr:uid="{00000000-0005-0000-0000-0000E00B0000}"/>
    <cellStyle name="Explanatory Text 4 2" xfId="3037" xr:uid="{00000000-0005-0000-0000-0000E10B0000}"/>
    <cellStyle name="Explanatory Text 4 3" xfId="3038" xr:uid="{00000000-0005-0000-0000-0000E20B0000}"/>
    <cellStyle name="Explanatory Text 4 4" xfId="3039" xr:uid="{00000000-0005-0000-0000-0000E30B0000}"/>
    <cellStyle name="Explanatory Text 4 5" xfId="3040" xr:uid="{00000000-0005-0000-0000-0000E40B0000}"/>
    <cellStyle name="Explanatory Text 4 6" xfId="3041" xr:uid="{00000000-0005-0000-0000-0000E50B0000}"/>
    <cellStyle name="Explanatory Text 4 7" xfId="3042" xr:uid="{00000000-0005-0000-0000-0000E60B0000}"/>
    <cellStyle name="Explanatory Text 4 8" xfId="3043" xr:uid="{00000000-0005-0000-0000-0000E70B0000}"/>
    <cellStyle name="Explanatory Text 4 9" xfId="3044" xr:uid="{00000000-0005-0000-0000-0000E80B0000}"/>
    <cellStyle name="Explanatory Text 40" xfId="3045" xr:uid="{00000000-0005-0000-0000-0000E90B0000}"/>
    <cellStyle name="Explanatory Text 41" xfId="3046" xr:uid="{00000000-0005-0000-0000-0000EA0B0000}"/>
    <cellStyle name="Explanatory Text 42" xfId="3047" xr:uid="{00000000-0005-0000-0000-0000EB0B0000}"/>
    <cellStyle name="Explanatory Text 43" xfId="3048" xr:uid="{00000000-0005-0000-0000-0000EC0B0000}"/>
    <cellStyle name="Explanatory Text 44" xfId="3049" xr:uid="{00000000-0005-0000-0000-0000ED0B0000}"/>
    <cellStyle name="Explanatory Text 45" xfId="3050" xr:uid="{00000000-0005-0000-0000-0000EE0B0000}"/>
    <cellStyle name="Explanatory Text 46" xfId="3051" xr:uid="{00000000-0005-0000-0000-0000EF0B0000}"/>
    <cellStyle name="Explanatory Text 47" xfId="3052" xr:uid="{00000000-0005-0000-0000-0000F00B0000}"/>
    <cellStyle name="Explanatory Text 48" xfId="3053" xr:uid="{00000000-0005-0000-0000-0000F10B0000}"/>
    <cellStyle name="Explanatory Text 49" xfId="3054" xr:uid="{00000000-0005-0000-0000-0000F20B0000}"/>
    <cellStyle name="Explanatory Text 5" xfId="3055" xr:uid="{00000000-0005-0000-0000-0000F30B0000}"/>
    <cellStyle name="Explanatory Text 50" xfId="3056" xr:uid="{00000000-0005-0000-0000-0000F40B0000}"/>
    <cellStyle name="Explanatory Text 6" xfId="3057" xr:uid="{00000000-0005-0000-0000-0000F50B0000}"/>
    <cellStyle name="Explanatory Text 7" xfId="3058" xr:uid="{00000000-0005-0000-0000-0000F60B0000}"/>
    <cellStyle name="Explanatory Text 8" xfId="3059" xr:uid="{00000000-0005-0000-0000-0000F70B0000}"/>
    <cellStyle name="Explanatory Text 9" xfId="3060" xr:uid="{00000000-0005-0000-0000-0000F80B0000}"/>
    <cellStyle name="Good" xfId="3061" builtinId="26" customBuiltin="1"/>
    <cellStyle name="Good 10" xfId="3062" xr:uid="{00000000-0005-0000-0000-0000FA0B0000}"/>
    <cellStyle name="Good 11" xfId="3063" xr:uid="{00000000-0005-0000-0000-0000FB0B0000}"/>
    <cellStyle name="Good 12" xfId="3064" xr:uid="{00000000-0005-0000-0000-0000FC0B0000}"/>
    <cellStyle name="Good 13" xfId="3065" xr:uid="{00000000-0005-0000-0000-0000FD0B0000}"/>
    <cellStyle name="Good 14" xfId="3066" xr:uid="{00000000-0005-0000-0000-0000FE0B0000}"/>
    <cellStyle name="Good 15" xfId="3067" xr:uid="{00000000-0005-0000-0000-0000FF0B0000}"/>
    <cellStyle name="Good 16" xfId="3068" xr:uid="{00000000-0005-0000-0000-0000000C0000}"/>
    <cellStyle name="Good 17" xfId="3069" xr:uid="{00000000-0005-0000-0000-0000010C0000}"/>
    <cellStyle name="Good 18" xfId="3070" xr:uid="{00000000-0005-0000-0000-0000020C0000}"/>
    <cellStyle name="Good 19" xfId="3071" xr:uid="{00000000-0005-0000-0000-0000030C0000}"/>
    <cellStyle name="Good 2" xfId="3072" xr:uid="{00000000-0005-0000-0000-0000040C0000}"/>
    <cellStyle name="Good 2 10" xfId="3073" xr:uid="{00000000-0005-0000-0000-0000050C0000}"/>
    <cellStyle name="Good 2 11" xfId="3074" xr:uid="{00000000-0005-0000-0000-0000060C0000}"/>
    <cellStyle name="Good 2 12" xfId="3075" xr:uid="{00000000-0005-0000-0000-0000070C0000}"/>
    <cellStyle name="Good 2 13" xfId="3076" xr:uid="{00000000-0005-0000-0000-0000080C0000}"/>
    <cellStyle name="Good 2 14" xfId="3077" xr:uid="{00000000-0005-0000-0000-0000090C0000}"/>
    <cellStyle name="Good 2 15" xfId="3078" xr:uid="{00000000-0005-0000-0000-00000A0C0000}"/>
    <cellStyle name="Good 2 16" xfId="3079" xr:uid="{00000000-0005-0000-0000-00000B0C0000}"/>
    <cellStyle name="Good 2 17" xfId="3080" xr:uid="{00000000-0005-0000-0000-00000C0C0000}"/>
    <cellStyle name="Good 2 18" xfId="3081" xr:uid="{00000000-0005-0000-0000-00000D0C0000}"/>
    <cellStyle name="Good 2 19" xfId="3082" xr:uid="{00000000-0005-0000-0000-00000E0C0000}"/>
    <cellStyle name="Good 2 2" xfId="3083" xr:uid="{00000000-0005-0000-0000-00000F0C0000}"/>
    <cellStyle name="Good 2 3" xfId="3084" xr:uid="{00000000-0005-0000-0000-0000100C0000}"/>
    <cellStyle name="Good 2 4" xfId="3085" xr:uid="{00000000-0005-0000-0000-0000110C0000}"/>
    <cellStyle name="Good 2 5" xfId="3086" xr:uid="{00000000-0005-0000-0000-0000120C0000}"/>
    <cellStyle name="Good 2 6" xfId="3087" xr:uid="{00000000-0005-0000-0000-0000130C0000}"/>
    <cellStyle name="Good 2 7" xfId="3088" xr:uid="{00000000-0005-0000-0000-0000140C0000}"/>
    <cellStyle name="Good 2 8" xfId="3089" xr:uid="{00000000-0005-0000-0000-0000150C0000}"/>
    <cellStyle name="Good 2 9" xfId="3090" xr:uid="{00000000-0005-0000-0000-0000160C0000}"/>
    <cellStyle name="Good 20" xfId="3091" xr:uid="{00000000-0005-0000-0000-0000170C0000}"/>
    <cellStyle name="Good 21" xfId="3092" xr:uid="{00000000-0005-0000-0000-0000180C0000}"/>
    <cellStyle name="Good 22" xfId="3093" xr:uid="{00000000-0005-0000-0000-0000190C0000}"/>
    <cellStyle name="Good 23" xfId="3094" xr:uid="{00000000-0005-0000-0000-00001A0C0000}"/>
    <cellStyle name="Good 24" xfId="3095" xr:uid="{00000000-0005-0000-0000-00001B0C0000}"/>
    <cellStyle name="Good 25" xfId="3096" xr:uid="{00000000-0005-0000-0000-00001C0C0000}"/>
    <cellStyle name="Good 26" xfId="3097" xr:uid="{00000000-0005-0000-0000-00001D0C0000}"/>
    <cellStyle name="Good 27" xfId="3098" xr:uid="{00000000-0005-0000-0000-00001E0C0000}"/>
    <cellStyle name="Good 28" xfId="3099" xr:uid="{00000000-0005-0000-0000-00001F0C0000}"/>
    <cellStyle name="Good 29" xfId="3100" xr:uid="{00000000-0005-0000-0000-0000200C0000}"/>
    <cellStyle name="Good 3" xfId="3101" xr:uid="{00000000-0005-0000-0000-0000210C0000}"/>
    <cellStyle name="Good 3 10" xfId="3102" xr:uid="{00000000-0005-0000-0000-0000220C0000}"/>
    <cellStyle name="Good 3 11" xfId="3103" xr:uid="{00000000-0005-0000-0000-0000230C0000}"/>
    <cellStyle name="Good 3 12" xfId="3104" xr:uid="{00000000-0005-0000-0000-0000240C0000}"/>
    <cellStyle name="Good 3 13" xfId="3105" xr:uid="{00000000-0005-0000-0000-0000250C0000}"/>
    <cellStyle name="Good 3 14" xfId="3106" xr:uid="{00000000-0005-0000-0000-0000260C0000}"/>
    <cellStyle name="Good 3 15" xfId="3107" xr:uid="{00000000-0005-0000-0000-0000270C0000}"/>
    <cellStyle name="Good 3 16" xfId="3108" xr:uid="{00000000-0005-0000-0000-0000280C0000}"/>
    <cellStyle name="Good 3 17" xfId="3109" xr:uid="{00000000-0005-0000-0000-0000290C0000}"/>
    <cellStyle name="Good 3 18" xfId="3110" xr:uid="{00000000-0005-0000-0000-00002A0C0000}"/>
    <cellStyle name="Good 3 19" xfId="3111" xr:uid="{00000000-0005-0000-0000-00002B0C0000}"/>
    <cellStyle name="Good 3 2" xfId="3112" xr:uid="{00000000-0005-0000-0000-00002C0C0000}"/>
    <cellStyle name="Good 3 3" xfId="3113" xr:uid="{00000000-0005-0000-0000-00002D0C0000}"/>
    <cellStyle name="Good 3 4" xfId="3114" xr:uid="{00000000-0005-0000-0000-00002E0C0000}"/>
    <cellStyle name="Good 3 5" xfId="3115" xr:uid="{00000000-0005-0000-0000-00002F0C0000}"/>
    <cellStyle name="Good 3 6" xfId="3116" xr:uid="{00000000-0005-0000-0000-0000300C0000}"/>
    <cellStyle name="Good 3 7" xfId="3117" xr:uid="{00000000-0005-0000-0000-0000310C0000}"/>
    <cellStyle name="Good 3 8" xfId="3118" xr:uid="{00000000-0005-0000-0000-0000320C0000}"/>
    <cellStyle name="Good 3 9" xfId="3119" xr:uid="{00000000-0005-0000-0000-0000330C0000}"/>
    <cellStyle name="Good 30" xfId="3120" xr:uid="{00000000-0005-0000-0000-0000340C0000}"/>
    <cellStyle name="Good 31" xfId="3121" xr:uid="{00000000-0005-0000-0000-0000350C0000}"/>
    <cellStyle name="Good 32" xfId="3122" xr:uid="{00000000-0005-0000-0000-0000360C0000}"/>
    <cellStyle name="Good 33" xfId="3123" xr:uid="{00000000-0005-0000-0000-0000370C0000}"/>
    <cellStyle name="Good 34" xfId="3124" xr:uid="{00000000-0005-0000-0000-0000380C0000}"/>
    <cellStyle name="Good 35" xfId="3125" xr:uid="{00000000-0005-0000-0000-0000390C0000}"/>
    <cellStyle name="Good 36" xfId="3126" xr:uid="{00000000-0005-0000-0000-00003A0C0000}"/>
    <cellStyle name="Good 37" xfId="3127" xr:uid="{00000000-0005-0000-0000-00003B0C0000}"/>
    <cellStyle name="Good 38" xfId="3128" xr:uid="{00000000-0005-0000-0000-00003C0C0000}"/>
    <cellStyle name="Good 39" xfId="3129" xr:uid="{00000000-0005-0000-0000-00003D0C0000}"/>
    <cellStyle name="Good 4" xfId="3130" xr:uid="{00000000-0005-0000-0000-00003E0C0000}"/>
    <cellStyle name="Good 4 10" xfId="3131" xr:uid="{00000000-0005-0000-0000-00003F0C0000}"/>
    <cellStyle name="Good 4 11" xfId="3132" xr:uid="{00000000-0005-0000-0000-0000400C0000}"/>
    <cellStyle name="Good 4 12" xfId="3133" xr:uid="{00000000-0005-0000-0000-0000410C0000}"/>
    <cellStyle name="Good 4 13" xfId="3134" xr:uid="{00000000-0005-0000-0000-0000420C0000}"/>
    <cellStyle name="Good 4 14" xfId="3135" xr:uid="{00000000-0005-0000-0000-0000430C0000}"/>
    <cellStyle name="Good 4 15" xfId="3136" xr:uid="{00000000-0005-0000-0000-0000440C0000}"/>
    <cellStyle name="Good 4 16" xfId="3137" xr:uid="{00000000-0005-0000-0000-0000450C0000}"/>
    <cellStyle name="Good 4 17" xfId="3138" xr:uid="{00000000-0005-0000-0000-0000460C0000}"/>
    <cellStyle name="Good 4 18" xfId="3139" xr:uid="{00000000-0005-0000-0000-0000470C0000}"/>
    <cellStyle name="Good 4 19" xfId="3140" xr:uid="{00000000-0005-0000-0000-0000480C0000}"/>
    <cellStyle name="Good 4 2" xfId="3141" xr:uid="{00000000-0005-0000-0000-0000490C0000}"/>
    <cellStyle name="Good 4 3" xfId="3142" xr:uid="{00000000-0005-0000-0000-00004A0C0000}"/>
    <cellStyle name="Good 4 4" xfId="3143" xr:uid="{00000000-0005-0000-0000-00004B0C0000}"/>
    <cellStyle name="Good 4 5" xfId="3144" xr:uid="{00000000-0005-0000-0000-00004C0C0000}"/>
    <cellStyle name="Good 4 6" xfId="3145" xr:uid="{00000000-0005-0000-0000-00004D0C0000}"/>
    <cellStyle name="Good 4 7" xfId="3146" xr:uid="{00000000-0005-0000-0000-00004E0C0000}"/>
    <cellStyle name="Good 4 8" xfId="3147" xr:uid="{00000000-0005-0000-0000-00004F0C0000}"/>
    <cellStyle name="Good 4 9" xfId="3148" xr:uid="{00000000-0005-0000-0000-0000500C0000}"/>
    <cellStyle name="Good 40" xfId="3149" xr:uid="{00000000-0005-0000-0000-0000510C0000}"/>
    <cellStyle name="Good 41" xfId="3150" xr:uid="{00000000-0005-0000-0000-0000520C0000}"/>
    <cellStyle name="Good 42" xfId="3151" xr:uid="{00000000-0005-0000-0000-0000530C0000}"/>
    <cellStyle name="Good 43" xfId="3152" xr:uid="{00000000-0005-0000-0000-0000540C0000}"/>
    <cellStyle name="Good 44" xfId="3153" xr:uid="{00000000-0005-0000-0000-0000550C0000}"/>
    <cellStyle name="Good 45" xfId="3154" xr:uid="{00000000-0005-0000-0000-0000560C0000}"/>
    <cellStyle name="Good 46" xfId="3155" xr:uid="{00000000-0005-0000-0000-0000570C0000}"/>
    <cellStyle name="Good 47" xfId="3156" xr:uid="{00000000-0005-0000-0000-0000580C0000}"/>
    <cellStyle name="Good 48" xfId="3157" xr:uid="{00000000-0005-0000-0000-0000590C0000}"/>
    <cellStyle name="Good 49" xfId="3158" xr:uid="{00000000-0005-0000-0000-00005A0C0000}"/>
    <cellStyle name="Good 5" xfId="3159" xr:uid="{00000000-0005-0000-0000-00005B0C0000}"/>
    <cellStyle name="Good 50" xfId="3160" xr:uid="{00000000-0005-0000-0000-00005C0C0000}"/>
    <cellStyle name="Good 6" xfId="3161" xr:uid="{00000000-0005-0000-0000-00005D0C0000}"/>
    <cellStyle name="Good 7" xfId="3162" xr:uid="{00000000-0005-0000-0000-00005E0C0000}"/>
    <cellStyle name="Good 8" xfId="3163" xr:uid="{00000000-0005-0000-0000-00005F0C0000}"/>
    <cellStyle name="Good 9" xfId="3164" xr:uid="{00000000-0005-0000-0000-0000600C0000}"/>
    <cellStyle name="header" xfId="3165" xr:uid="{00000000-0005-0000-0000-0000610C0000}"/>
    <cellStyle name="Header Total" xfId="3166" xr:uid="{00000000-0005-0000-0000-0000620C0000}"/>
    <cellStyle name="Header1" xfId="3167" xr:uid="{00000000-0005-0000-0000-0000630C0000}"/>
    <cellStyle name="Header2" xfId="3168" xr:uid="{00000000-0005-0000-0000-0000640C0000}"/>
    <cellStyle name="Header3" xfId="3169" xr:uid="{00000000-0005-0000-0000-0000650C0000}"/>
    <cellStyle name="Header4" xfId="3170" xr:uid="{00000000-0005-0000-0000-0000660C0000}"/>
    <cellStyle name="Heading" xfId="3171" xr:uid="{00000000-0005-0000-0000-0000670C0000}"/>
    <cellStyle name="Heading 1" xfId="3172" builtinId="16" customBuiltin="1"/>
    <cellStyle name="Heading 1 10" xfId="3173" xr:uid="{00000000-0005-0000-0000-0000690C0000}"/>
    <cellStyle name="Heading 1 11" xfId="3174" xr:uid="{00000000-0005-0000-0000-00006A0C0000}"/>
    <cellStyle name="Heading 1 12" xfId="3175" xr:uid="{00000000-0005-0000-0000-00006B0C0000}"/>
    <cellStyle name="Heading 1 13" xfId="3176" xr:uid="{00000000-0005-0000-0000-00006C0C0000}"/>
    <cellStyle name="Heading 1 14" xfId="3177" xr:uid="{00000000-0005-0000-0000-00006D0C0000}"/>
    <cellStyle name="Heading 1 15" xfId="3178" xr:uid="{00000000-0005-0000-0000-00006E0C0000}"/>
    <cellStyle name="Heading 1 16" xfId="3179" xr:uid="{00000000-0005-0000-0000-00006F0C0000}"/>
    <cellStyle name="Heading 1 17" xfId="3180" xr:uid="{00000000-0005-0000-0000-0000700C0000}"/>
    <cellStyle name="Heading 1 18" xfId="3181" xr:uid="{00000000-0005-0000-0000-0000710C0000}"/>
    <cellStyle name="Heading 1 19" xfId="3182" xr:uid="{00000000-0005-0000-0000-0000720C0000}"/>
    <cellStyle name="Heading 1 2" xfId="3183" xr:uid="{00000000-0005-0000-0000-0000730C0000}"/>
    <cellStyle name="Heading 1 2 10" xfId="3184" xr:uid="{00000000-0005-0000-0000-0000740C0000}"/>
    <cellStyle name="Heading 1 2 11" xfId="3185" xr:uid="{00000000-0005-0000-0000-0000750C0000}"/>
    <cellStyle name="Heading 1 2 12" xfId="3186" xr:uid="{00000000-0005-0000-0000-0000760C0000}"/>
    <cellStyle name="Heading 1 2 13" xfId="3187" xr:uid="{00000000-0005-0000-0000-0000770C0000}"/>
    <cellStyle name="Heading 1 2 14" xfId="3188" xr:uid="{00000000-0005-0000-0000-0000780C0000}"/>
    <cellStyle name="Heading 1 2 15" xfId="3189" xr:uid="{00000000-0005-0000-0000-0000790C0000}"/>
    <cellStyle name="Heading 1 2 16" xfId="3190" xr:uid="{00000000-0005-0000-0000-00007A0C0000}"/>
    <cellStyle name="Heading 1 2 17" xfId="3191" xr:uid="{00000000-0005-0000-0000-00007B0C0000}"/>
    <cellStyle name="Heading 1 2 18" xfId="3192" xr:uid="{00000000-0005-0000-0000-00007C0C0000}"/>
    <cellStyle name="Heading 1 2 19" xfId="3193" xr:uid="{00000000-0005-0000-0000-00007D0C0000}"/>
    <cellStyle name="Heading 1 2 2" xfId="3194" xr:uid="{00000000-0005-0000-0000-00007E0C0000}"/>
    <cellStyle name="Heading 1 2 3" xfId="3195" xr:uid="{00000000-0005-0000-0000-00007F0C0000}"/>
    <cellStyle name="Heading 1 2 4" xfId="3196" xr:uid="{00000000-0005-0000-0000-0000800C0000}"/>
    <cellStyle name="Heading 1 2 5" xfId="3197" xr:uid="{00000000-0005-0000-0000-0000810C0000}"/>
    <cellStyle name="Heading 1 2 6" xfId="3198" xr:uid="{00000000-0005-0000-0000-0000820C0000}"/>
    <cellStyle name="Heading 1 2 7" xfId="3199" xr:uid="{00000000-0005-0000-0000-0000830C0000}"/>
    <cellStyle name="Heading 1 2 8" xfId="3200" xr:uid="{00000000-0005-0000-0000-0000840C0000}"/>
    <cellStyle name="Heading 1 2 9" xfId="3201" xr:uid="{00000000-0005-0000-0000-0000850C0000}"/>
    <cellStyle name="Heading 1 20" xfId="3202" xr:uid="{00000000-0005-0000-0000-0000860C0000}"/>
    <cellStyle name="Heading 1 21" xfId="3203" xr:uid="{00000000-0005-0000-0000-0000870C0000}"/>
    <cellStyle name="Heading 1 22" xfId="3204" xr:uid="{00000000-0005-0000-0000-0000880C0000}"/>
    <cellStyle name="Heading 1 23" xfId="3205" xr:uid="{00000000-0005-0000-0000-0000890C0000}"/>
    <cellStyle name="Heading 1 24" xfId="3206" xr:uid="{00000000-0005-0000-0000-00008A0C0000}"/>
    <cellStyle name="Heading 1 25" xfId="3207" xr:uid="{00000000-0005-0000-0000-00008B0C0000}"/>
    <cellStyle name="Heading 1 26" xfId="3208" xr:uid="{00000000-0005-0000-0000-00008C0C0000}"/>
    <cellStyle name="Heading 1 27" xfId="3209" xr:uid="{00000000-0005-0000-0000-00008D0C0000}"/>
    <cellStyle name="Heading 1 28" xfId="3210" xr:uid="{00000000-0005-0000-0000-00008E0C0000}"/>
    <cellStyle name="Heading 1 29" xfId="3211" xr:uid="{00000000-0005-0000-0000-00008F0C0000}"/>
    <cellStyle name="Heading 1 3" xfId="3212" xr:uid="{00000000-0005-0000-0000-0000900C0000}"/>
    <cellStyle name="Heading 1 3 10" xfId="3213" xr:uid="{00000000-0005-0000-0000-0000910C0000}"/>
    <cellStyle name="Heading 1 3 11" xfId="3214" xr:uid="{00000000-0005-0000-0000-0000920C0000}"/>
    <cellStyle name="Heading 1 3 12" xfId="3215" xr:uid="{00000000-0005-0000-0000-0000930C0000}"/>
    <cellStyle name="Heading 1 3 13" xfId="3216" xr:uid="{00000000-0005-0000-0000-0000940C0000}"/>
    <cellStyle name="Heading 1 3 14" xfId="3217" xr:uid="{00000000-0005-0000-0000-0000950C0000}"/>
    <cellStyle name="Heading 1 3 15" xfId="3218" xr:uid="{00000000-0005-0000-0000-0000960C0000}"/>
    <cellStyle name="Heading 1 3 16" xfId="3219" xr:uid="{00000000-0005-0000-0000-0000970C0000}"/>
    <cellStyle name="Heading 1 3 17" xfId="3220" xr:uid="{00000000-0005-0000-0000-0000980C0000}"/>
    <cellStyle name="Heading 1 3 18" xfId="3221" xr:uid="{00000000-0005-0000-0000-0000990C0000}"/>
    <cellStyle name="Heading 1 3 19" xfId="3222" xr:uid="{00000000-0005-0000-0000-00009A0C0000}"/>
    <cellStyle name="Heading 1 3 2" xfId="3223" xr:uid="{00000000-0005-0000-0000-00009B0C0000}"/>
    <cellStyle name="Heading 1 3 3" xfId="3224" xr:uid="{00000000-0005-0000-0000-00009C0C0000}"/>
    <cellStyle name="Heading 1 3 4" xfId="3225" xr:uid="{00000000-0005-0000-0000-00009D0C0000}"/>
    <cellStyle name="Heading 1 3 5" xfId="3226" xr:uid="{00000000-0005-0000-0000-00009E0C0000}"/>
    <cellStyle name="Heading 1 3 6" xfId="3227" xr:uid="{00000000-0005-0000-0000-00009F0C0000}"/>
    <cellStyle name="Heading 1 3 7" xfId="3228" xr:uid="{00000000-0005-0000-0000-0000A00C0000}"/>
    <cellStyle name="Heading 1 3 8" xfId="3229" xr:uid="{00000000-0005-0000-0000-0000A10C0000}"/>
    <cellStyle name="Heading 1 3 9" xfId="3230" xr:uid="{00000000-0005-0000-0000-0000A20C0000}"/>
    <cellStyle name="Heading 1 30" xfId="3231" xr:uid="{00000000-0005-0000-0000-0000A30C0000}"/>
    <cellStyle name="Heading 1 31" xfId="3232" xr:uid="{00000000-0005-0000-0000-0000A40C0000}"/>
    <cellStyle name="Heading 1 32" xfId="3233" xr:uid="{00000000-0005-0000-0000-0000A50C0000}"/>
    <cellStyle name="Heading 1 33" xfId="3234" xr:uid="{00000000-0005-0000-0000-0000A60C0000}"/>
    <cellStyle name="Heading 1 34" xfId="3235" xr:uid="{00000000-0005-0000-0000-0000A70C0000}"/>
    <cellStyle name="Heading 1 35" xfId="3236" xr:uid="{00000000-0005-0000-0000-0000A80C0000}"/>
    <cellStyle name="Heading 1 36" xfId="3237" xr:uid="{00000000-0005-0000-0000-0000A90C0000}"/>
    <cellStyle name="Heading 1 37" xfId="3238" xr:uid="{00000000-0005-0000-0000-0000AA0C0000}"/>
    <cellStyle name="Heading 1 38" xfId="3239" xr:uid="{00000000-0005-0000-0000-0000AB0C0000}"/>
    <cellStyle name="Heading 1 39" xfId="3240" xr:uid="{00000000-0005-0000-0000-0000AC0C0000}"/>
    <cellStyle name="Heading 1 4" xfId="3241" xr:uid="{00000000-0005-0000-0000-0000AD0C0000}"/>
    <cellStyle name="Heading 1 4 10" xfId="3242" xr:uid="{00000000-0005-0000-0000-0000AE0C0000}"/>
    <cellStyle name="Heading 1 4 11" xfId="3243" xr:uid="{00000000-0005-0000-0000-0000AF0C0000}"/>
    <cellStyle name="Heading 1 4 12" xfId="3244" xr:uid="{00000000-0005-0000-0000-0000B00C0000}"/>
    <cellStyle name="Heading 1 4 13" xfId="3245" xr:uid="{00000000-0005-0000-0000-0000B10C0000}"/>
    <cellStyle name="Heading 1 4 14" xfId="3246" xr:uid="{00000000-0005-0000-0000-0000B20C0000}"/>
    <cellStyle name="Heading 1 4 15" xfId="3247" xr:uid="{00000000-0005-0000-0000-0000B30C0000}"/>
    <cellStyle name="Heading 1 4 16" xfId="3248" xr:uid="{00000000-0005-0000-0000-0000B40C0000}"/>
    <cellStyle name="Heading 1 4 17" xfId="3249" xr:uid="{00000000-0005-0000-0000-0000B50C0000}"/>
    <cellStyle name="Heading 1 4 18" xfId="3250" xr:uid="{00000000-0005-0000-0000-0000B60C0000}"/>
    <cellStyle name="Heading 1 4 19" xfId="3251" xr:uid="{00000000-0005-0000-0000-0000B70C0000}"/>
    <cellStyle name="Heading 1 4 2" xfId="3252" xr:uid="{00000000-0005-0000-0000-0000B80C0000}"/>
    <cellStyle name="Heading 1 4 3" xfId="3253" xr:uid="{00000000-0005-0000-0000-0000B90C0000}"/>
    <cellStyle name="Heading 1 4 4" xfId="3254" xr:uid="{00000000-0005-0000-0000-0000BA0C0000}"/>
    <cellStyle name="Heading 1 4 5" xfId="3255" xr:uid="{00000000-0005-0000-0000-0000BB0C0000}"/>
    <cellStyle name="Heading 1 4 6" xfId="3256" xr:uid="{00000000-0005-0000-0000-0000BC0C0000}"/>
    <cellStyle name="Heading 1 4 7" xfId="3257" xr:uid="{00000000-0005-0000-0000-0000BD0C0000}"/>
    <cellStyle name="Heading 1 4 8" xfId="3258" xr:uid="{00000000-0005-0000-0000-0000BE0C0000}"/>
    <cellStyle name="Heading 1 4 9" xfId="3259" xr:uid="{00000000-0005-0000-0000-0000BF0C0000}"/>
    <cellStyle name="Heading 1 40" xfId="3260" xr:uid="{00000000-0005-0000-0000-0000C00C0000}"/>
    <cellStyle name="Heading 1 41" xfId="3261" xr:uid="{00000000-0005-0000-0000-0000C10C0000}"/>
    <cellStyle name="Heading 1 42" xfId="3262" xr:uid="{00000000-0005-0000-0000-0000C20C0000}"/>
    <cellStyle name="Heading 1 43" xfId="3263" xr:uid="{00000000-0005-0000-0000-0000C30C0000}"/>
    <cellStyle name="Heading 1 44" xfId="3264" xr:uid="{00000000-0005-0000-0000-0000C40C0000}"/>
    <cellStyle name="Heading 1 45" xfId="3265" xr:uid="{00000000-0005-0000-0000-0000C50C0000}"/>
    <cellStyle name="Heading 1 46" xfId="3266" xr:uid="{00000000-0005-0000-0000-0000C60C0000}"/>
    <cellStyle name="Heading 1 47" xfId="3267" xr:uid="{00000000-0005-0000-0000-0000C70C0000}"/>
    <cellStyle name="Heading 1 48" xfId="3268" xr:uid="{00000000-0005-0000-0000-0000C80C0000}"/>
    <cellStyle name="Heading 1 49" xfId="3269" xr:uid="{00000000-0005-0000-0000-0000C90C0000}"/>
    <cellStyle name="Heading 1 5" xfId="3270" xr:uid="{00000000-0005-0000-0000-0000CA0C0000}"/>
    <cellStyle name="Heading 1 50" xfId="3271" xr:uid="{00000000-0005-0000-0000-0000CB0C0000}"/>
    <cellStyle name="Heading 1 6" xfId="3272" xr:uid="{00000000-0005-0000-0000-0000CC0C0000}"/>
    <cellStyle name="Heading 1 7" xfId="3273" xr:uid="{00000000-0005-0000-0000-0000CD0C0000}"/>
    <cellStyle name="Heading 1 8" xfId="3274" xr:uid="{00000000-0005-0000-0000-0000CE0C0000}"/>
    <cellStyle name="Heading 1 9" xfId="3275" xr:uid="{00000000-0005-0000-0000-0000CF0C0000}"/>
    <cellStyle name="Heading 2" xfId="3276" builtinId="17" customBuiltin="1"/>
    <cellStyle name="Heading 2 10" xfId="3277" xr:uid="{00000000-0005-0000-0000-0000D10C0000}"/>
    <cellStyle name="Heading 2 11" xfId="3278" xr:uid="{00000000-0005-0000-0000-0000D20C0000}"/>
    <cellStyle name="Heading 2 12" xfId="3279" xr:uid="{00000000-0005-0000-0000-0000D30C0000}"/>
    <cellStyle name="Heading 2 13" xfId="3280" xr:uid="{00000000-0005-0000-0000-0000D40C0000}"/>
    <cellStyle name="Heading 2 14" xfId="3281" xr:uid="{00000000-0005-0000-0000-0000D50C0000}"/>
    <cellStyle name="Heading 2 15" xfId="3282" xr:uid="{00000000-0005-0000-0000-0000D60C0000}"/>
    <cellStyle name="Heading 2 16" xfId="3283" xr:uid="{00000000-0005-0000-0000-0000D70C0000}"/>
    <cellStyle name="Heading 2 17" xfId="3284" xr:uid="{00000000-0005-0000-0000-0000D80C0000}"/>
    <cellStyle name="Heading 2 18" xfId="3285" xr:uid="{00000000-0005-0000-0000-0000D90C0000}"/>
    <cellStyle name="Heading 2 19" xfId="3286" xr:uid="{00000000-0005-0000-0000-0000DA0C0000}"/>
    <cellStyle name="Heading 2 2" xfId="3287" xr:uid="{00000000-0005-0000-0000-0000DB0C0000}"/>
    <cellStyle name="Heading 2 2 10" xfId="3288" xr:uid="{00000000-0005-0000-0000-0000DC0C0000}"/>
    <cellStyle name="Heading 2 2 11" xfId="3289" xr:uid="{00000000-0005-0000-0000-0000DD0C0000}"/>
    <cellStyle name="Heading 2 2 12" xfId="3290" xr:uid="{00000000-0005-0000-0000-0000DE0C0000}"/>
    <cellStyle name="Heading 2 2 13" xfId="3291" xr:uid="{00000000-0005-0000-0000-0000DF0C0000}"/>
    <cellStyle name="Heading 2 2 14" xfId="3292" xr:uid="{00000000-0005-0000-0000-0000E00C0000}"/>
    <cellStyle name="Heading 2 2 15" xfId="3293" xr:uid="{00000000-0005-0000-0000-0000E10C0000}"/>
    <cellStyle name="Heading 2 2 16" xfId="3294" xr:uid="{00000000-0005-0000-0000-0000E20C0000}"/>
    <cellStyle name="Heading 2 2 17" xfId="3295" xr:uid="{00000000-0005-0000-0000-0000E30C0000}"/>
    <cellStyle name="Heading 2 2 18" xfId="3296" xr:uid="{00000000-0005-0000-0000-0000E40C0000}"/>
    <cellStyle name="Heading 2 2 19" xfId="3297" xr:uid="{00000000-0005-0000-0000-0000E50C0000}"/>
    <cellStyle name="Heading 2 2 2" xfId="3298" xr:uid="{00000000-0005-0000-0000-0000E60C0000}"/>
    <cellStyle name="Heading 2 2 3" xfId="3299" xr:uid="{00000000-0005-0000-0000-0000E70C0000}"/>
    <cellStyle name="Heading 2 2 4" xfId="3300" xr:uid="{00000000-0005-0000-0000-0000E80C0000}"/>
    <cellStyle name="Heading 2 2 5" xfId="3301" xr:uid="{00000000-0005-0000-0000-0000E90C0000}"/>
    <cellStyle name="Heading 2 2 6" xfId="3302" xr:uid="{00000000-0005-0000-0000-0000EA0C0000}"/>
    <cellStyle name="Heading 2 2 7" xfId="3303" xr:uid="{00000000-0005-0000-0000-0000EB0C0000}"/>
    <cellStyle name="Heading 2 2 8" xfId="3304" xr:uid="{00000000-0005-0000-0000-0000EC0C0000}"/>
    <cellStyle name="Heading 2 2 9" xfId="3305" xr:uid="{00000000-0005-0000-0000-0000ED0C0000}"/>
    <cellStyle name="Heading 2 20" xfId="3306" xr:uid="{00000000-0005-0000-0000-0000EE0C0000}"/>
    <cellStyle name="Heading 2 21" xfId="3307" xr:uid="{00000000-0005-0000-0000-0000EF0C0000}"/>
    <cellStyle name="Heading 2 22" xfId="3308" xr:uid="{00000000-0005-0000-0000-0000F00C0000}"/>
    <cellStyle name="Heading 2 23" xfId="3309" xr:uid="{00000000-0005-0000-0000-0000F10C0000}"/>
    <cellStyle name="Heading 2 24" xfId="3310" xr:uid="{00000000-0005-0000-0000-0000F20C0000}"/>
    <cellStyle name="Heading 2 25" xfId="3311" xr:uid="{00000000-0005-0000-0000-0000F30C0000}"/>
    <cellStyle name="Heading 2 26" xfId="3312" xr:uid="{00000000-0005-0000-0000-0000F40C0000}"/>
    <cellStyle name="Heading 2 27" xfId="3313" xr:uid="{00000000-0005-0000-0000-0000F50C0000}"/>
    <cellStyle name="Heading 2 28" xfId="3314" xr:uid="{00000000-0005-0000-0000-0000F60C0000}"/>
    <cellStyle name="Heading 2 29" xfId="3315" xr:uid="{00000000-0005-0000-0000-0000F70C0000}"/>
    <cellStyle name="Heading 2 3" xfId="3316" xr:uid="{00000000-0005-0000-0000-0000F80C0000}"/>
    <cellStyle name="Heading 2 3 10" xfId="3317" xr:uid="{00000000-0005-0000-0000-0000F90C0000}"/>
    <cellStyle name="Heading 2 3 11" xfId="3318" xr:uid="{00000000-0005-0000-0000-0000FA0C0000}"/>
    <cellStyle name="Heading 2 3 12" xfId="3319" xr:uid="{00000000-0005-0000-0000-0000FB0C0000}"/>
    <cellStyle name="Heading 2 3 13" xfId="3320" xr:uid="{00000000-0005-0000-0000-0000FC0C0000}"/>
    <cellStyle name="Heading 2 3 14" xfId="3321" xr:uid="{00000000-0005-0000-0000-0000FD0C0000}"/>
    <cellStyle name="Heading 2 3 15" xfId="3322" xr:uid="{00000000-0005-0000-0000-0000FE0C0000}"/>
    <cellStyle name="Heading 2 3 16" xfId="3323" xr:uid="{00000000-0005-0000-0000-0000FF0C0000}"/>
    <cellStyle name="Heading 2 3 17" xfId="3324" xr:uid="{00000000-0005-0000-0000-0000000D0000}"/>
    <cellStyle name="Heading 2 3 18" xfId="3325" xr:uid="{00000000-0005-0000-0000-0000010D0000}"/>
    <cellStyle name="Heading 2 3 19" xfId="3326" xr:uid="{00000000-0005-0000-0000-0000020D0000}"/>
    <cellStyle name="Heading 2 3 2" xfId="3327" xr:uid="{00000000-0005-0000-0000-0000030D0000}"/>
    <cellStyle name="Heading 2 3 3" xfId="3328" xr:uid="{00000000-0005-0000-0000-0000040D0000}"/>
    <cellStyle name="Heading 2 3 4" xfId="3329" xr:uid="{00000000-0005-0000-0000-0000050D0000}"/>
    <cellStyle name="Heading 2 3 5" xfId="3330" xr:uid="{00000000-0005-0000-0000-0000060D0000}"/>
    <cellStyle name="Heading 2 3 6" xfId="3331" xr:uid="{00000000-0005-0000-0000-0000070D0000}"/>
    <cellStyle name="Heading 2 3 7" xfId="3332" xr:uid="{00000000-0005-0000-0000-0000080D0000}"/>
    <cellStyle name="Heading 2 3 8" xfId="3333" xr:uid="{00000000-0005-0000-0000-0000090D0000}"/>
    <cellStyle name="Heading 2 3 9" xfId="3334" xr:uid="{00000000-0005-0000-0000-00000A0D0000}"/>
    <cellStyle name="Heading 2 30" xfId="3335" xr:uid="{00000000-0005-0000-0000-00000B0D0000}"/>
    <cellStyle name="Heading 2 31" xfId="3336" xr:uid="{00000000-0005-0000-0000-00000C0D0000}"/>
    <cellStyle name="Heading 2 32" xfId="3337" xr:uid="{00000000-0005-0000-0000-00000D0D0000}"/>
    <cellStyle name="Heading 2 33" xfId="3338" xr:uid="{00000000-0005-0000-0000-00000E0D0000}"/>
    <cellStyle name="Heading 2 34" xfId="3339" xr:uid="{00000000-0005-0000-0000-00000F0D0000}"/>
    <cellStyle name="Heading 2 35" xfId="3340" xr:uid="{00000000-0005-0000-0000-0000100D0000}"/>
    <cellStyle name="Heading 2 36" xfId="3341" xr:uid="{00000000-0005-0000-0000-0000110D0000}"/>
    <cellStyle name="Heading 2 37" xfId="3342" xr:uid="{00000000-0005-0000-0000-0000120D0000}"/>
    <cellStyle name="Heading 2 38" xfId="3343" xr:uid="{00000000-0005-0000-0000-0000130D0000}"/>
    <cellStyle name="Heading 2 39" xfId="3344" xr:uid="{00000000-0005-0000-0000-0000140D0000}"/>
    <cellStyle name="Heading 2 4" xfId="3345" xr:uid="{00000000-0005-0000-0000-0000150D0000}"/>
    <cellStyle name="Heading 2 4 10" xfId="3346" xr:uid="{00000000-0005-0000-0000-0000160D0000}"/>
    <cellStyle name="Heading 2 4 11" xfId="3347" xr:uid="{00000000-0005-0000-0000-0000170D0000}"/>
    <cellStyle name="Heading 2 4 12" xfId="3348" xr:uid="{00000000-0005-0000-0000-0000180D0000}"/>
    <cellStyle name="Heading 2 4 13" xfId="3349" xr:uid="{00000000-0005-0000-0000-0000190D0000}"/>
    <cellStyle name="Heading 2 4 14" xfId="3350" xr:uid="{00000000-0005-0000-0000-00001A0D0000}"/>
    <cellStyle name="Heading 2 4 15" xfId="3351" xr:uid="{00000000-0005-0000-0000-00001B0D0000}"/>
    <cellStyle name="Heading 2 4 16" xfId="3352" xr:uid="{00000000-0005-0000-0000-00001C0D0000}"/>
    <cellStyle name="Heading 2 4 17" xfId="3353" xr:uid="{00000000-0005-0000-0000-00001D0D0000}"/>
    <cellStyle name="Heading 2 4 18" xfId="3354" xr:uid="{00000000-0005-0000-0000-00001E0D0000}"/>
    <cellStyle name="Heading 2 4 19" xfId="3355" xr:uid="{00000000-0005-0000-0000-00001F0D0000}"/>
    <cellStyle name="Heading 2 4 2" xfId="3356" xr:uid="{00000000-0005-0000-0000-0000200D0000}"/>
    <cellStyle name="Heading 2 4 3" xfId="3357" xr:uid="{00000000-0005-0000-0000-0000210D0000}"/>
    <cellStyle name="Heading 2 4 4" xfId="3358" xr:uid="{00000000-0005-0000-0000-0000220D0000}"/>
    <cellStyle name="Heading 2 4 5" xfId="3359" xr:uid="{00000000-0005-0000-0000-0000230D0000}"/>
    <cellStyle name="Heading 2 4 6" xfId="3360" xr:uid="{00000000-0005-0000-0000-0000240D0000}"/>
    <cellStyle name="Heading 2 4 7" xfId="3361" xr:uid="{00000000-0005-0000-0000-0000250D0000}"/>
    <cellStyle name="Heading 2 4 8" xfId="3362" xr:uid="{00000000-0005-0000-0000-0000260D0000}"/>
    <cellStyle name="Heading 2 4 9" xfId="3363" xr:uid="{00000000-0005-0000-0000-0000270D0000}"/>
    <cellStyle name="Heading 2 40" xfId="3364" xr:uid="{00000000-0005-0000-0000-0000280D0000}"/>
    <cellStyle name="Heading 2 41" xfId="3365" xr:uid="{00000000-0005-0000-0000-0000290D0000}"/>
    <cellStyle name="Heading 2 42" xfId="3366" xr:uid="{00000000-0005-0000-0000-00002A0D0000}"/>
    <cellStyle name="Heading 2 43" xfId="3367" xr:uid="{00000000-0005-0000-0000-00002B0D0000}"/>
    <cellStyle name="Heading 2 44" xfId="3368" xr:uid="{00000000-0005-0000-0000-00002C0D0000}"/>
    <cellStyle name="Heading 2 45" xfId="3369" xr:uid="{00000000-0005-0000-0000-00002D0D0000}"/>
    <cellStyle name="Heading 2 46" xfId="3370" xr:uid="{00000000-0005-0000-0000-00002E0D0000}"/>
    <cellStyle name="Heading 2 47" xfId="3371" xr:uid="{00000000-0005-0000-0000-00002F0D0000}"/>
    <cellStyle name="Heading 2 48" xfId="3372" xr:uid="{00000000-0005-0000-0000-0000300D0000}"/>
    <cellStyle name="Heading 2 49" xfId="3373" xr:uid="{00000000-0005-0000-0000-0000310D0000}"/>
    <cellStyle name="Heading 2 5" xfId="3374" xr:uid="{00000000-0005-0000-0000-0000320D0000}"/>
    <cellStyle name="Heading 2 50" xfId="3375" xr:uid="{00000000-0005-0000-0000-0000330D0000}"/>
    <cellStyle name="Heading 2 6" xfId="3376" xr:uid="{00000000-0005-0000-0000-0000340D0000}"/>
    <cellStyle name="Heading 2 7" xfId="3377" xr:uid="{00000000-0005-0000-0000-0000350D0000}"/>
    <cellStyle name="Heading 2 8" xfId="3378" xr:uid="{00000000-0005-0000-0000-0000360D0000}"/>
    <cellStyle name="Heading 2 9" xfId="3379" xr:uid="{00000000-0005-0000-0000-0000370D0000}"/>
    <cellStyle name="Heading 3" xfId="3380" builtinId="18" customBuiltin="1"/>
    <cellStyle name="Heading 3 10" xfId="3381" xr:uid="{00000000-0005-0000-0000-0000390D0000}"/>
    <cellStyle name="Heading 3 11" xfId="3382" xr:uid="{00000000-0005-0000-0000-00003A0D0000}"/>
    <cellStyle name="Heading 3 12" xfId="3383" xr:uid="{00000000-0005-0000-0000-00003B0D0000}"/>
    <cellStyle name="Heading 3 13" xfId="3384" xr:uid="{00000000-0005-0000-0000-00003C0D0000}"/>
    <cellStyle name="Heading 3 14" xfId="3385" xr:uid="{00000000-0005-0000-0000-00003D0D0000}"/>
    <cellStyle name="Heading 3 15" xfId="3386" xr:uid="{00000000-0005-0000-0000-00003E0D0000}"/>
    <cellStyle name="Heading 3 16" xfId="3387" xr:uid="{00000000-0005-0000-0000-00003F0D0000}"/>
    <cellStyle name="Heading 3 17" xfId="3388" xr:uid="{00000000-0005-0000-0000-0000400D0000}"/>
    <cellStyle name="Heading 3 18" xfId="3389" xr:uid="{00000000-0005-0000-0000-0000410D0000}"/>
    <cellStyle name="Heading 3 19" xfId="3390" xr:uid="{00000000-0005-0000-0000-0000420D0000}"/>
    <cellStyle name="Heading 3 2" xfId="3391" xr:uid="{00000000-0005-0000-0000-0000430D0000}"/>
    <cellStyle name="Heading 3 2 10" xfId="3392" xr:uid="{00000000-0005-0000-0000-0000440D0000}"/>
    <cellStyle name="Heading 3 2 11" xfId="3393" xr:uid="{00000000-0005-0000-0000-0000450D0000}"/>
    <cellStyle name="Heading 3 2 12" xfId="3394" xr:uid="{00000000-0005-0000-0000-0000460D0000}"/>
    <cellStyle name="Heading 3 2 13" xfId="3395" xr:uid="{00000000-0005-0000-0000-0000470D0000}"/>
    <cellStyle name="Heading 3 2 14" xfId="3396" xr:uid="{00000000-0005-0000-0000-0000480D0000}"/>
    <cellStyle name="Heading 3 2 15" xfId="3397" xr:uid="{00000000-0005-0000-0000-0000490D0000}"/>
    <cellStyle name="Heading 3 2 16" xfId="3398" xr:uid="{00000000-0005-0000-0000-00004A0D0000}"/>
    <cellStyle name="Heading 3 2 17" xfId="3399" xr:uid="{00000000-0005-0000-0000-00004B0D0000}"/>
    <cellStyle name="Heading 3 2 18" xfId="3400" xr:uid="{00000000-0005-0000-0000-00004C0D0000}"/>
    <cellStyle name="Heading 3 2 19" xfId="3401" xr:uid="{00000000-0005-0000-0000-00004D0D0000}"/>
    <cellStyle name="Heading 3 2 2" xfId="3402" xr:uid="{00000000-0005-0000-0000-00004E0D0000}"/>
    <cellStyle name="Heading 3 2 3" xfId="3403" xr:uid="{00000000-0005-0000-0000-00004F0D0000}"/>
    <cellStyle name="Heading 3 2 4" xfId="3404" xr:uid="{00000000-0005-0000-0000-0000500D0000}"/>
    <cellStyle name="Heading 3 2 5" xfId="3405" xr:uid="{00000000-0005-0000-0000-0000510D0000}"/>
    <cellStyle name="Heading 3 2 6" xfId="3406" xr:uid="{00000000-0005-0000-0000-0000520D0000}"/>
    <cellStyle name="Heading 3 2 7" xfId="3407" xr:uid="{00000000-0005-0000-0000-0000530D0000}"/>
    <cellStyle name="Heading 3 2 8" xfId="3408" xr:uid="{00000000-0005-0000-0000-0000540D0000}"/>
    <cellStyle name="Heading 3 2 9" xfId="3409" xr:uid="{00000000-0005-0000-0000-0000550D0000}"/>
    <cellStyle name="Heading 3 20" xfId="3410" xr:uid="{00000000-0005-0000-0000-0000560D0000}"/>
    <cellStyle name="Heading 3 21" xfId="3411" xr:uid="{00000000-0005-0000-0000-0000570D0000}"/>
    <cellStyle name="Heading 3 22" xfId="3412" xr:uid="{00000000-0005-0000-0000-0000580D0000}"/>
    <cellStyle name="Heading 3 23" xfId="3413" xr:uid="{00000000-0005-0000-0000-0000590D0000}"/>
    <cellStyle name="Heading 3 24" xfId="3414" xr:uid="{00000000-0005-0000-0000-00005A0D0000}"/>
    <cellStyle name="Heading 3 25" xfId="3415" xr:uid="{00000000-0005-0000-0000-00005B0D0000}"/>
    <cellStyle name="Heading 3 26" xfId="3416" xr:uid="{00000000-0005-0000-0000-00005C0D0000}"/>
    <cellStyle name="Heading 3 27" xfId="3417" xr:uid="{00000000-0005-0000-0000-00005D0D0000}"/>
    <cellStyle name="Heading 3 28" xfId="3418" xr:uid="{00000000-0005-0000-0000-00005E0D0000}"/>
    <cellStyle name="Heading 3 29" xfId="3419" xr:uid="{00000000-0005-0000-0000-00005F0D0000}"/>
    <cellStyle name="Heading 3 3" xfId="3420" xr:uid="{00000000-0005-0000-0000-0000600D0000}"/>
    <cellStyle name="Heading 3 3 10" xfId="3421" xr:uid="{00000000-0005-0000-0000-0000610D0000}"/>
    <cellStyle name="Heading 3 3 11" xfId="3422" xr:uid="{00000000-0005-0000-0000-0000620D0000}"/>
    <cellStyle name="Heading 3 3 12" xfId="3423" xr:uid="{00000000-0005-0000-0000-0000630D0000}"/>
    <cellStyle name="Heading 3 3 13" xfId="3424" xr:uid="{00000000-0005-0000-0000-0000640D0000}"/>
    <cellStyle name="Heading 3 3 14" xfId="3425" xr:uid="{00000000-0005-0000-0000-0000650D0000}"/>
    <cellStyle name="Heading 3 3 15" xfId="3426" xr:uid="{00000000-0005-0000-0000-0000660D0000}"/>
    <cellStyle name="Heading 3 3 16" xfId="3427" xr:uid="{00000000-0005-0000-0000-0000670D0000}"/>
    <cellStyle name="Heading 3 3 17" xfId="3428" xr:uid="{00000000-0005-0000-0000-0000680D0000}"/>
    <cellStyle name="Heading 3 3 18" xfId="3429" xr:uid="{00000000-0005-0000-0000-0000690D0000}"/>
    <cellStyle name="Heading 3 3 19" xfId="3430" xr:uid="{00000000-0005-0000-0000-00006A0D0000}"/>
    <cellStyle name="Heading 3 3 2" xfId="3431" xr:uid="{00000000-0005-0000-0000-00006B0D0000}"/>
    <cellStyle name="Heading 3 3 3" xfId="3432" xr:uid="{00000000-0005-0000-0000-00006C0D0000}"/>
    <cellStyle name="Heading 3 3 4" xfId="3433" xr:uid="{00000000-0005-0000-0000-00006D0D0000}"/>
    <cellStyle name="Heading 3 3 5" xfId="3434" xr:uid="{00000000-0005-0000-0000-00006E0D0000}"/>
    <cellStyle name="Heading 3 3 6" xfId="3435" xr:uid="{00000000-0005-0000-0000-00006F0D0000}"/>
    <cellStyle name="Heading 3 3 7" xfId="3436" xr:uid="{00000000-0005-0000-0000-0000700D0000}"/>
    <cellStyle name="Heading 3 3 8" xfId="3437" xr:uid="{00000000-0005-0000-0000-0000710D0000}"/>
    <cellStyle name="Heading 3 3 9" xfId="3438" xr:uid="{00000000-0005-0000-0000-0000720D0000}"/>
    <cellStyle name="Heading 3 30" xfId="3439" xr:uid="{00000000-0005-0000-0000-0000730D0000}"/>
    <cellStyle name="Heading 3 31" xfId="3440" xr:uid="{00000000-0005-0000-0000-0000740D0000}"/>
    <cellStyle name="Heading 3 32" xfId="3441" xr:uid="{00000000-0005-0000-0000-0000750D0000}"/>
    <cellStyle name="Heading 3 33" xfId="3442" xr:uid="{00000000-0005-0000-0000-0000760D0000}"/>
    <cellStyle name="Heading 3 34" xfId="3443" xr:uid="{00000000-0005-0000-0000-0000770D0000}"/>
    <cellStyle name="Heading 3 35" xfId="3444" xr:uid="{00000000-0005-0000-0000-0000780D0000}"/>
    <cellStyle name="Heading 3 36" xfId="3445" xr:uid="{00000000-0005-0000-0000-0000790D0000}"/>
    <cellStyle name="Heading 3 37" xfId="3446" xr:uid="{00000000-0005-0000-0000-00007A0D0000}"/>
    <cellStyle name="Heading 3 38" xfId="3447" xr:uid="{00000000-0005-0000-0000-00007B0D0000}"/>
    <cellStyle name="Heading 3 39" xfId="3448" xr:uid="{00000000-0005-0000-0000-00007C0D0000}"/>
    <cellStyle name="Heading 3 4" xfId="3449" xr:uid="{00000000-0005-0000-0000-00007D0D0000}"/>
    <cellStyle name="Heading 3 4 10" xfId="3450" xr:uid="{00000000-0005-0000-0000-00007E0D0000}"/>
    <cellStyle name="Heading 3 4 11" xfId="3451" xr:uid="{00000000-0005-0000-0000-00007F0D0000}"/>
    <cellStyle name="Heading 3 4 12" xfId="3452" xr:uid="{00000000-0005-0000-0000-0000800D0000}"/>
    <cellStyle name="Heading 3 4 13" xfId="3453" xr:uid="{00000000-0005-0000-0000-0000810D0000}"/>
    <cellStyle name="Heading 3 4 14" xfId="3454" xr:uid="{00000000-0005-0000-0000-0000820D0000}"/>
    <cellStyle name="Heading 3 4 15" xfId="3455" xr:uid="{00000000-0005-0000-0000-0000830D0000}"/>
    <cellStyle name="Heading 3 4 16" xfId="3456" xr:uid="{00000000-0005-0000-0000-0000840D0000}"/>
    <cellStyle name="Heading 3 4 17" xfId="3457" xr:uid="{00000000-0005-0000-0000-0000850D0000}"/>
    <cellStyle name="Heading 3 4 18" xfId="3458" xr:uid="{00000000-0005-0000-0000-0000860D0000}"/>
    <cellStyle name="Heading 3 4 19" xfId="3459" xr:uid="{00000000-0005-0000-0000-0000870D0000}"/>
    <cellStyle name="Heading 3 4 2" xfId="3460" xr:uid="{00000000-0005-0000-0000-0000880D0000}"/>
    <cellStyle name="Heading 3 4 3" xfId="3461" xr:uid="{00000000-0005-0000-0000-0000890D0000}"/>
    <cellStyle name="Heading 3 4 4" xfId="3462" xr:uid="{00000000-0005-0000-0000-00008A0D0000}"/>
    <cellStyle name="Heading 3 4 5" xfId="3463" xr:uid="{00000000-0005-0000-0000-00008B0D0000}"/>
    <cellStyle name="Heading 3 4 6" xfId="3464" xr:uid="{00000000-0005-0000-0000-00008C0D0000}"/>
    <cellStyle name="Heading 3 4 7" xfId="3465" xr:uid="{00000000-0005-0000-0000-00008D0D0000}"/>
    <cellStyle name="Heading 3 4 8" xfId="3466" xr:uid="{00000000-0005-0000-0000-00008E0D0000}"/>
    <cellStyle name="Heading 3 4 9" xfId="3467" xr:uid="{00000000-0005-0000-0000-00008F0D0000}"/>
    <cellStyle name="Heading 3 40" xfId="3468" xr:uid="{00000000-0005-0000-0000-0000900D0000}"/>
    <cellStyle name="Heading 3 41" xfId="3469" xr:uid="{00000000-0005-0000-0000-0000910D0000}"/>
    <cellStyle name="Heading 3 42" xfId="3470" xr:uid="{00000000-0005-0000-0000-0000920D0000}"/>
    <cellStyle name="Heading 3 43" xfId="3471" xr:uid="{00000000-0005-0000-0000-0000930D0000}"/>
    <cellStyle name="Heading 3 44" xfId="3472" xr:uid="{00000000-0005-0000-0000-0000940D0000}"/>
    <cellStyle name="Heading 3 45" xfId="3473" xr:uid="{00000000-0005-0000-0000-0000950D0000}"/>
    <cellStyle name="Heading 3 46" xfId="3474" xr:uid="{00000000-0005-0000-0000-0000960D0000}"/>
    <cellStyle name="Heading 3 47" xfId="3475" xr:uid="{00000000-0005-0000-0000-0000970D0000}"/>
    <cellStyle name="Heading 3 48" xfId="3476" xr:uid="{00000000-0005-0000-0000-0000980D0000}"/>
    <cellStyle name="Heading 3 49" xfId="3477" xr:uid="{00000000-0005-0000-0000-0000990D0000}"/>
    <cellStyle name="Heading 3 5" xfId="3478" xr:uid="{00000000-0005-0000-0000-00009A0D0000}"/>
    <cellStyle name="Heading 3 50" xfId="3479" xr:uid="{00000000-0005-0000-0000-00009B0D0000}"/>
    <cellStyle name="Heading 3 6" xfId="3480" xr:uid="{00000000-0005-0000-0000-00009C0D0000}"/>
    <cellStyle name="Heading 3 7" xfId="3481" xr:uid="{00000000-0005-0000-0000-00009D0D0000}"/>
    <cellStyle name="Heading 3 8" xfId="3482" xr:uid="{00000000-0005-0000-0000-00009E0D0000}"/>
    <cellStyle name="Heading 3 9" xfId="3483" xr:uid="{00000000-0005-0000-0000-00009F0D0000}"/>
    <cellStyle name="Heading 4" xfId="3484" builtinId="19" customBuiltin="1"/>
    <cellStyle name="Heading 4 10" xfId="3485" xr:uid="{00000000-0005-0000-0000-0000A10D0000}"/>
    <cellStyle name="Heading 4 11" xfId="3486" xr:uid="{00000000-0005-0000-0000-0000A20D0000}"/>
    <cellStyle name="Heading 4 12" xfId="3487" xr:uid="{00000000-0005-0000-0000-0000A30D0000}"/>
    <cellStyle name="Heading 4 13" xfId="3488" xr:uid="{00000000-0005-0000-0000-0000A40D0000}"/>
    <cellStyle name="Heading 4 14" xfId="3489" xr:uid="{00000000-0005-0000-0000-0000A50D0000}"/>
    <cellStyle name="Heading 4 15" xfId="3490" xr:uid="{00000000-0005-0000-0000-0000A60D0000}"/>
    <cellStyle name="Heading 4 16" xfId="3491" xr:uid="{00000000-0005-0000-0000-0000A70D0000}"/>
    <cellStyle name="Heading 4 17" xfId="3492" xr:uid="{00000000-0005-0000-0000-0000A80D0000}"/>
    <cellStyle name="Heading 4 18" xfId="3493" xr:uid="{00000000-0005-0000-0000-0000A90D0000}"/>
    <cellStyle name="Heading 4 19" xfId="3494" xr:uid="{00000000-0005-0000-0000-0000AA0D0000}"/>
    <cellStyle name="Heading 4 2" xfId="3495" xr:uid="{00000000-0005-0000-0000-0000AB0D0000}"/>
    <cellStyle name="Heading 4 2 10" xfId="3496" xr:uid="{00000000-0005-0000-0000-0000AC0D0000}"/>
    <cellStyle name="Heading 4 2 11" xfId="3497" xr:uid="{00000000-0005-0000-0000-0000AD0D0000}"/>
    <cellStyle name="Heading 4 2 12" xfId="3498" xr:uid="{00000000-0005-0000-0000-0000AE0D0000}"/>
    <cellStyle name="Heading 4 2 13" xfId="3499" xr:uid="{00000000-0005-0000-0000-0000AF0D0000}"/>
    <cellStyle name="Heading 4 2 14" xfId="3500" xr:uid="{00000000-0005-0000-0000-0000B00D0000}"/>
    <cellStyle name="Heading 4 2 15" xfId="3501" xr:uid="{00000000-0005-0000-0000-0000B10D0000}"/>
    <cellStyle name="Heading 4 2 16" xfId="3502" xr:uid="{00000000-0005-0000-0000-0000B20D0000}"/>
    <cellStyle name="Heading 4 2 17" xfId="3503" xr:uid="{00000000-0005-0000-0000-0000B30D0000}"/>
    <cellStyle name="Heading 4 2 18" xfId="3504" xr:uid="{00000000-0005-0000-0000-0000B40D0000}"/>
    <cellStyle name="Heading 4 2 19" xfId="3505" xr:uid="{00000000-0005-0000-0000-0000B50D0000}"/>
    <cellStyle name="Heading 4 2 2" xfId="3506" xr:uid="{00000000-0005-0000-0000-0000B60D0000}"/>
    <cellStyle name="Heading 4 2 3" xfId="3507" xr:uid="{00000000-0005-0000-0000-0000B70D0000}"/>
    <cellStyle name="Heading 4 2 4" xfId="3508" xr:uid="{00000000-0005-0000-0000-0000B80D0000}"/>
    <cellStyle name="Heading 4 2 5" xfId="3509" xr:uid="{00000000-0005-0000-0000-0000B90D0000}"/>
    <cellStyle name="Heading 4 2 6" xfId="3510" xr:uid="{00000000-0005-0000-0000-0000BA0D0000}"/>
    <cellStyle name="Heading 4 2 7" xfId="3511" xr:uid="{00000000-0005-0000-0000-0000BB0D0000}"/>
    <cellStyle name="Heading 4 2 8" xfId="3512" xr:uid="{00000000-0005-0000-0000-0000BC0D0000}"/>
    <cellStyle name="Heading 4 2 9" xfId="3513" xr:uid="{00000000-0005-0000-0000-0000BD0D0000}"/>
    <cellStyle name="Heading 4 20" xfId="3514" xr:uid="{00000000-0005-0000-0000-0000BE0D0000}"/>
    <cellStyle name="Heading 4 21" xfId="3515" xr:uid="{00000000-0005-0000-0000-0000BF0D0000}"/>
    <cellStyle name="Heading 4 22" xfId="3516" xr:uid="{00000000-0005-0000-0000-0000C00D0000}"/>
    <cellStyle name="Heading 4 23" xfId="3517" xr:uid="{00000000-0005-0000-0000-0000C10D0000}"/>
    <cellStyle name="Heading 4 24" xfId="3518" xr:uid="{00000000-0005-0000-0000-0000C20D0000}"/>
    <cellStyle name="Heading 4 25" xfId="3519" xr:uid="{00000000-0005-0000-0000-0000C30D0000}"/>
    <cellStyle name="Heading 4 26" xfId="3520" xr:uid="{00000000-0005-0000-0000-0000C40D0000}"/>
    <cellStyle name="Heading 4 27" xfId="3521" xr:uid="{00000000-0005-0000-0000-0000C50D0000}"/>
    <cellStyle name="Heading 4 28" xfId="3522" xr:uid="{00000000-0005-0000-0000-0000C60D0000}"/>
    <cellStyle name="Heading 4 29" xfId="3523" xr:uid="{00000000-0005-0000-0000-0000C70D0000}"/>
    <cellStyle name="Heading 4 3" xfId="3524" xr:uid="{00000000-0005-0000-0000-0000C80D0000}"/>
    <cellStyle name="Heading 4 3 10" xfId="3525" xr:uid="{00000000-0005-0000-0000-0000C90D0000}"/>
    <cellStyle name="Heading 4 3 11" xfId="3526" xr:uid="{00000000-0005-0000-0000-0000CA0D0000}"/>
    <cellStyle name="Heading 4 3 12" xfId="3527" xr:uid="{00000000-0005-0000-0000-0000CB0D0000}"/>
    <cellStyle name="Heading 4 3 13" xfId="3528" xr:uid="{00000000-0005-0000-0000-0000CC0D0000}"/>
    <cellStyle name="Heading 4 3 14" xfId="3529" xr:uid="{00000000-0005-0000-0000-0000CD0D0000}"/>
    <cellStyle name="Heading 4 3 15" xfId="3530" xr:uid="{00000000-0005-0000-0000-0000CE0D0000}"/>
    <cellStyle name="Heading 4 3 16" xfId="3531" xr:uid="{00000000-0005-0000-0000-0000CF0D0000}"/>
    <cellStyle name="Heading 4 3 17" xfId="3532" xr:uid="{00000000-0005-0000-0000-0000D00D0000}"/>
    <cellStyle name="Heading 4 3 18" xfId="3533" xr:uid="{00000000-0005-0000-0000-0000D10D0000}"/>
    <cellStyle name="Heading 4 3 19" xfId="3534" xr:uid="{00000000-0005-0000-0000-0000D20D0000}"/>
    <cellStyle name="Heading 4 3 2" xfId="3535" xr:uid="{00000000-0005-0000-0000-0000D30D0000}"/>
    <cellStyle name="Heading 4 3 3" xfId="3536" xr:uid="{00000000-0005-0000-0000-0000D40D0000}"/>
    <cellStyle name="Heading 4 3 4" xfId="3537" xr:uid="{00000000-0005-0000-0000-0000D50D0000}"/>
    <cellStyle name="Heading 4 3 5" xfId="3538" xr:uid="{00000000-0005-0000-0000-0000D60D0000}"/>
    <cellStyle name="Heading 4 3 6" xfId="3539" xr:uid="{00000000-0005-0000-0000-0000D70D0000}"/>
    <cellStyle name="Heading 4 3 7" xfId="3540" xr:uid="{00000000-0005-0000-0000-0000D80D0000}"/>
    <cellStyle name="Heading 4 3 8" xfId="3541" xr:uid="{00000000-0005-0000-0000-0000D90D0000}"/>
    <cellStyle name="Heading 4 3 9" xfId="3542" xr:uid="{00000000-0005-0000-0000-0000DA0D0000}"/>
    <cellStyle name="Heading 4 30" xfId="3543" xr:uid="{00000000-0005-0000-0000-0000DB0D0000}"/>
    <cellStyle name="Heading 4 31" xfId="3544" xr:uid="{00000000-0005-0000-0000-0000DC0D0000}"/>
    <cellStyle name="Heading 4 32" xfId="3545" xr:uid="{00000000-0005-0000-0000-0000DD0D0000}"/>
    <cellStyle name="Heading 4 33" xfId="3546" xr:uid="{00000000-0005-0000-0000-0000DE0D0000}"/>
    <cellStyle name="Heading 4 34" xfId="3547" xr:uid="{00000000-0005-0000-0000-0000DF0D0000}"/>
    <cellStyle name="Heading 4 35" xfId="3548" xr:uid="{00000000-0005-0000-0000-0000E00D0000}"/>
    <cellStyle name="Heading 4 36" xfId="3549" xr:uid="{00000000-0005-0000-0000-0000E10D0000}"/>
    <cellStyle name="Heading 4 37" xfId="3550" xr:uid="{00000000-0005-0000-0000-0000E20D0000}"/>
    <cellStyle name="Heading 4 38" xfId="3551" xr:uid="{00000000-0005-0000-0000-0000E30D0000}"/>
    <cellStyle name="Heading 4 39" xfId="3552" xr:uid="{00000000-0005-0000-0000-0000E40D0000}"/>
    <cellStyle name="Heading 4 4" xfId="3553" xr:uid="{00000000-0005-0000-0000-0000E50D0000}"/>
    <cellStyle name="Heading 4 4 10" xfId="3554" xr:uid="{00000000-0005-0000-0000-0000E60D0000}"/>
    <cellStyle name="Heading 4 4 11" xfId="3555" xr:uid="{00000000-0005-0000-0000-0000E70D0000}"/>
    <cellStyle name="Heading 4 4 12" xfId="3556" xr:uid="{00000000-0005-0000-0000-0000E80D0000}"/>
    <cellStyle name="Heading 4 4 13" xfId="3557" xr:uid="{00000000-0005-0000-0000-0000E90D0000}"/>
    <cellStyle name="Heading 4 4 14" xfId="3558" xr:uid="{00000000-0005-0000-0000-0000EA0D0000}"/>
    <cellStyle name="Heading 4 4 15" xfId="3559" xr:uid="{00000000-0005-0000-0000-0000EB0D0000}"/>
    <cellStyle name="Heading 4 4 16" xfId="3560" xr:uid="{00000000-0005-0000-0000-0000EC0D0000}"/>
    <cellStyle name="Heading 4 4 17" xfId="3561" xr:uid="{00000000-0005-0000-0000-0000ED0D0000}"/>
    <cellStyle name="Heading 4 4 18" xfId="3562" xr:uid="{00000000-0005-0000-0000-0000EE0D0000}"/>
    <cellStyle name="Heading 4 4 19" xfId="3563" xr:uid="{00000000-0005-0000-0000-0000EF0D0000}"/>
    <cellStyle name="Heading 4 4 2" xfId="3564" xr:uid="{00000000-0005-0000-0000-0000F00D0000}"/>
    <cellStyle name="Heading 4 4 3" xfId="3565" xr:uid="{00000000-0005-0000-0000-0000F10D0000}"/>
    <cellStyle name="Heading 4 4 4" xfId="3566" xr:uid="{00000000-0005-0000-0000-0000F20D0000}"/>
    <cellStyle name="Heading 4 4 5" xfId="3567" xr:uid="{00000000-0005-0000-0000-0000F30D0000}"/>
    <cellStyle name="Heading 4 4 6" xfId="3568" xr:uid="{00000000-0005-0000-0000-0000F40D0000}"/>
    <cellStyle name="Heading 4 4 7" xfId="3569" xr:uid="{00000000-0005-0000-0000-0000F50D0000}"/>
    <cellStyle name="Heading 4 4 8" xfId="3570" xr:uid="{00000000-0005-0000-0000-0000F60D0000}"/>
    <cellStyle name="Heading 4 4 9" xfId="3571" xr:uid="{00000000-0005-0000-0000-0000F70D0000}"/>
    <cellStyle name="Heading 4 40" xfId="3572" xr:uid="{00000000-0005-0000-0000-0000F80D0000}"/>
    <cellStyle name="Heading 4 41" xfId="3573" xr:uid="{00000000-0005-0000-0000-0000F90D0000}"/>
    <cellStyle name="Heading 4 42" xfId="3574" xr:uid="{00000000-0005-0000-0000-0000FA0D0000}"/>
    <cellStyle name="Heading 4 43" xfId="3575" xr:uid="{00000000-0005-0000-0000-0000FB0D0000}"/>
    <cellStyle name="Heading 4 44" xfId="3576" xr:uid="{00000000-0005-0000-0000-0000FC0D0000}"/>
    <cellStyle name="Heading 4 45" xfId="3577" xr:uid="{00000000-0005-0000-0000-0000FD0D0000}"/>
    <cellStyle name="Heading 4 46" xfId="3578" xr:uid="{00000000-0005-0000-0000-0000FE0D0000}"/>
    <cellStyle name="Heading 4 47" xfId="3579" xr:uid="{00000000-0005-0000-0000-0000FF0D0000}"/>
    <cellStyle name="Heading 4 48" xfId="3580" xr:uid="{00000000-0005-0000-0000-0000000E0000}"/>
    <cellStyle name="Heading 4 49" xfId="3581" xr:uid="{00000000-0005-0000-0000-0000010E0000}"/>
    <cellStyle name="Heading 4 5" xfId="3582" xr:uid="{00000000-0005-0000-0000-0000020E0000}"/>
    <cellStyle name="Heading 4 50" xfId="3583" xr:uid="{00000000-0005-0000-0000-0000030E0000}"/>
    <cellStyle name="Heading 4 6" xfId="3584" xr:uid="{00000000-0005-0000-0000-0000040E0000}"/>
    <cellStyle name="Heading 4 7" xfId="3585" xr:uid="{00000000-0005-0000-0000-0000050E0000}"/>
    <cellStyle name="Heading 4 8" xfId="3586" xr:uid="{00000000-0005-0000-0000-0000060E0000}"/>
    <cellStyle name="Heading 4 9" xfId="3587" xr:uid="{00000000-0005-0000-0000-0000070E0000}"/>
    <cellStyle name="Heading No Underline" xfId="3588" xr:uid="{00000000-0005-0000-0000-0000080E0000}"/>
    <cellStyle name="Heading With Underline" xfId="3589" xr:uid="{00000000-0005-0000-0000-0000090E0000}"/>
    <cellStyle name="Input" xfId="3590" builtinId="20" customBuiltin="1"/>
    <cellStyle name="Input 10" xfId="3591" xr:uid="{00000000-0005-0000-0000-00000B0E0000}"/>
    <cellStyle name="Input 11" xfId="3592" xr:uid="{00000000-0005-0000-0000-00000C0E0000}"/>
    <cellStyle name="Input 12" xfId="3593" xr:uid="{00000000-0005-0000-0000-00000D0E0000}"/>
    <cellStyle name="Input 13" xfId="3594" xr:uid="{00000000-0005-0000-0000-00000E0E0000}"/>
    <cellStyle name="Input 14" xfId="3595" xr:uid="{00000000-0005-0000-0000-00000F0E0000}"/>
    <cellStyle name="Input 15" xfId="3596" xr:uid="{00000000-0005-0000-0000-0000100E0000}"/>
    <cellStyle name="Input 16" xfId="3597" xr:uid="{00000000-0005-0000-0000-0000110E0000}"/>
    <cellStyle name="Input 17" xfId="3598" xr:uid="{00000000-0005-0000-0000-0000120E0000}"/>
    <cellStyle name="Input 18" xfId="3599" xr:uid="{00000000-0005-0000-0000-0000130E0000}"/>
    <cellStyle name="Input 19" xfId="3600" xr:uid="{00000000-0005-0000-0000-0000140E0000}"/>
    <cellStyle name="Input 2" xfId="3601" xr:uid="{00000000-0005-0000-0000-0000150E0000}"/>
    <cellStyle name="Input 2 10" xfId="3602" xr:uid="{00000000-0005-0000-0000-0000160E0000}"/>
    <cellStyle name="Input 2 11" xfId="3603" xr:uid="{00000000-0005-0000-0000-0000170E0000}"/>
    <cellStyle name="Input 2 12" xfId="3604" xr:uid="{00000000-0005-0000-0000-0000180E0000}"/>
    <cellStyle name="Input 2 13" xfId="3605" xr:uid="{00000000-0005-0000-0000-0000190E0000}"/>
    <cellStyle name="Input 2 14" xfId="3606" xr:uid="{00000000-0005-0000-0000-00001A0E0000}"/>
    <cellStyle name="Input 2 15" xfId="3607" xr:uid="{00000000-0005-0000-0000-00001B0E0000}"/>
    <cellStyle name="Input 2 16" xfId="3608" xr:uid="{00000000-0005-0000-0000-00001C0E0000}"/>
    <cellStyle name="Input 2 17" xfId="3609" xr:uid="{00000000-0005-0000-0000-00001D0E0000}"/>
    <cellStyle name="Input 2 18" xfId="3610" xr:uid="{00000000-0005-0000-0000-00001E0E0000}"/>
    <cellStyle name="Input 2 19" xfId="3611" xr:uid="{00000000-0005-0000-0000-00001F0E0000}"/>
    <cellStyle name="Input 2 2" xfId="3612" xr:uid="{00000000-0005-0000-0000-0000200E0000}"/>
    <cellStyle name="Input 2 3" xfId="3613" xr:uid="{00000000-0005-0000-0000-0000210E0000}"/>
    <cellStyle name="Input 2 4" xfId="3614" xr:uid="{00000000-0005-0000-0000-0000220E0000}"/>
    <cellStyle name="Input 2 5" xfId="3615" xr:uid="{00000000-0005-0000-0000-0000230E0000}"/>
    <cellStyle name="Input 2 6" xfId="3616" xr:uid="{00000000-0005-0000-0000-0000240E0000}"/>
    <cellStyle name="Input 2 7" xfId="3617" xr:uid="{00000000-0005-0000-0000-0000250E0000}"/>
    <cellStyle name="Input 2 8" xfId="3618" xr:uid="{00000000-0005-0000-0000-0000260E0000}"/>
    <cellStyle name="Input 2 9" xfId="3619" xr:uid="{00000000-0005-0000-0000-0000270E0000}"/>
    <cellStyle name="Input 20" xfId="3620" xr:uid="{00000000-0005-0000-0000-0000280E0000}"/>
    <cellStyle name="Input 21" xfId="3621" xr:uid="{00000000-0005-0000-0000-0000290E0000}"/>
    <cellStyle name="Input 22" xfId="3622" xr:uid="{00000000-0005-0000-0000-00002A0E0000}"/>
    <cellStyle name="Input 23" xfId="3623" xr:uid="{00000000-0005-0000-0000-00002B0E0000}"/>
    <cellStyle name="Input 24" xfId="3624" xr:uid="{00000000-0005-0000-0000-00002C0E0000}"/>
    <cellStyle name="Input 25" xfId="3625" xr:uid="{00000000-0005-0000-0000-00002D0E0000}"/>
    <cellStyle name="Input 26" xfId="3626" xr:uid="{00000000-0005-0000-0000-00002E0E0000}"/>
    <cellStyle name="Input 27" xfId="3627" xr:uid="{00000000-0005-0000-0000-00002F0E0000}"/>
    <cellStyle name="Input 28" xfId="3628" xr:uid="{00000000-0005-0000-0000-0000300E0000}"/>
    <cellStyle name="Input 29" xfId="3629" xr:uid="{00000000-0005-0000-0000-0000310E0000}"/>
    <cellStyle name="Input 3" xfId="3630" xr:uid="{00000000-0005-0000-0000-0000320E0000}"/>
    <cellStyle name="Input 3 10" xfId="3631" xr:uid="{00000000-0005-0000-0000-0000330E0000}"/>
    <cellStyle name="Input 3 11" xfId="3632" xr:uid="{00000000-0005-0000-0000-0000340E0000}"/>
    <cellStyle name="Input 3 12" xfId="3633" xr:uid="{00000000-0005-0000-0000-0000350E0000}"/>
    <cellStyle name="Input 3 13" xfId="3634" xr:uid="{00000000-0005-0000-0000-0000360E0000}"/>
    <cellStyle name="Input 3 14" xfId="3635" xr:uid="{00000000-0005-0000-0000-0000370E0000}"/>
    <cellStyle name="Input 3 15" xfId="3636" xr:uid="{00000000-0005-0000-0000-0000380E0000}"/>
    <cellStyle name="Input 3 16" xfId="3637" xr:uid="{00000000-0005-0000-0000-0000390E0000}"/>
    <cellStyle name="Input 3 17" xfId="3638" xr:uid="{00000000-0005-0000-0000-00003A0E0000}"/>
    <cellStyle name="Input 3 18" xfId="3639" xr:uid="{00000000-0005-0000-0000-00003B0E0000}"/>
    <cellStyle name="Input 3 19" xfId="3640" xr:uid="{00000000-0005-0000-0000-00003C0E0000}"/>
    <cellStyle name="Input 3 2" xfId="3641" xr:uid="{00000000-0005-0000-0000-00003D0E0000}"/>
    <cellStyle name="Input 3 3" xfId="3642" xr:uid="{00000000-0005-0000-0000-00003E0E0000}"/>
    <cellStyle name="Input 3 4" xfId="3643" xr:uid="{00000000-0005-0000-0000-00003F0E0000}"/>
    <cellStyle name="Input 3 5" xfId="3644" xr:uid="{00000000-0005-0000-0000-0000400E0000}"/>
    <cellStyle name="Input 3 6" xfId="3645" xr:uid="{00000000-0005-0000-0000-0000410E0000}"/>
    <cellStyle name="Input 3 7" xfId="3646" xr:uid="{00000000-0005-0000-0000-0000420E0000}"/>
    <cellStyle name="Input 3 8" xfId="3647" xr:uid="{00000000-0005-0000-0000-0000430E0000}"/>
    <cellStyle name="Input 3 9" xfId="3648" xr:uid="{00000000-0005-0000-0000-0000440E0000}"/>
    <cellStyle name="Input 30" xfId="3649" xr:uid="{00000000-0005-0000-0000-0000450E0000}"/>
    <cellStyle name="Input 31" xfId="3650" xr:uid="{00000000-0005-0000-0000-0000460E0000}"/>
    <cellStyle name="Input 32" xfId="3651" xr:uid="{00000000-0005-0000-0000-0000470E0000}"/>
    <cellStyle name="Input 33" xfId="3652" xr:uid="{00000000-0005-0000-0000-0000480E0000}"/>
    <cellStyle name="Input 34" xfId="3653" xr:uid="{00000000-0005-0000-0000-0000490E0000}"/>
    <cellStyle name="Input 35" xfId="3654" xr:uid="{00000000-0005-0000-0000-00004A0E0000}"/>
    <cellStyle name="Input 36" xfId="3655" xr:uid="{00000000-0005-0000-0000-00004B0E0000}"/>
    <cellStyle name="Input 37" xfId="3656" xr:uid="{00000000-0005-0000-0000-00004C0E0000}"/>
    <cellStyle name="Input 38" xfId="3657" xr:uid="{00000000-0005-0000-0000-00004D0E0000}"/>
    <cellStyle name="Input 39" xfId="3658" xr:uid="{00000000-0005-0000-0000-00004E0E0000}"/>
    <cellStyle name="Input 4" xfId="3659" xr:uid="{00000000-0005-0000-0000-00004F0E0000}"/>
    <cellStyle name="Input 4 10" xfId="3660" xr:uid="{00000000-0005-0000-0000-0000500E0000}"/>
    <cellStyle name="Input 4 11" xfId="3661" xr:uid="{00000000-0005-0000-0000-0000510E0000}"/>
    <cellStyle name="Input 4 12" xfId="3662" xr:uid="{00000000-0005-0000-0000-0000520E0000}"/>
    <cellStyle name="Input 4 13" xfId="3663" xr:uid="{00000000-0005-0000-0000-0000530E0000}"/>
    <cellStyle name="Input 4 14" xfId="3664" xr:uid="{00000000-0005-0000-0000-0000540E0000}"/>
    <cellStyle name="Input 4 15" xfId="3665" xr:uid="{00000000-0005-0000-0000-0000550E0000}"/>
    <cellStyle name="Input 4 16" xfId="3666" xr:uid="{00000000-0005-0000-0000-0000560E0000}"/>
    <cellStyle name="Input 4 17" xfId="3667" xr:uid="{00000000-0005-0000-0000-0000570E0000}"/>
    <cellStyle name="Input 4 18" xfId="3668" xr:uid="{00000000-0005-0000-0000-0000580E0000}"/>
    <cellStyle name="Input 4 19" xfId="3669" xr:uid="{00000000-0005-0000-0000-0000590E0000}"/>
    <cellStyle name="Input 4 2" xfId="3670" xr:uid="{00000000-0005-0000-0000-00005A0E0000}"/>
    <cellStyle name="Input 4 3" xfId="3671" xr:uid="{00000000-0005-0000-0000-00005B0E0000}"/>
    <cellStyle name="Input 4 4" xfId="3672" xr:uid="{00000000-0005-0000-0000-00005C0E0000}"/>
    <cellStyle name="Input 4 5" xfId="3673" xr:uid="{00000000-0005-0000-0000-00005D0E0000}"/>
    <cellStyle name="Input 4 6" xfId="3674" xr:uid="{00000000-0005-0000-0000-00005E0E0000}"/>
    <cellStyle name="Input 4 7" xfId="3675" xr:uid="{00000000-0005-0000-0000-00005F0E0000}"/>
    <cellStyle name="Input 4 8" xfId="3676" xr:uid="{00000000-0005-0000-0000-0000600E0000}"/>
    <cellStyle name="Input 4 9" xfId="3677" xr:uid="{00000000-0005-0000-0000-0000610E0000}"/>
    <cellStyle name="Input 40" xfId="3678" xr:uid="{00000000-0005-0000-0000-0000620E0000}"/>
    <cellStyle name="Input 41" xfId="3679" xr:uid="{00000000-0005-0000-0000-0000630E0000}"/>
    <cellStyle name="Input 42" xfId="3680" xr:uid="{00000000-0005-0000-0000-0000640E0000}"/>
    <cellStyle name="Input 43" xfId="3681" xr:uid="{00000000-0005-0000-0000-0000650E0000}"/>
    <cellStyle name="Input 44" xfId="3682" xr:uid="{00000000-0005-0000-0000-0000660E0000}"/>
    <cellStyle name="Input 45" xfId="3683" xr:uid="{00000000-0005-0000-0000-0000670E0000}"/>
    <cellStyle name="Input 46" xfId="3684" xr:uid="{00000000-0005-0000-0000-0000680E0000}"/>
    <cellStyle name="Input 47" xfId="3685" xr:uid="{00000000-0005-0000-0000-0000690E0000}"/>
    <cellStyle name="Input 48" xfId="3686" xr:uid="{00000000-0005-0000-0000-00006A0E0000}"/>
    <cellStyle name="Input 49" xfId="3687" xr:uid="{00000000-0005-0000-0000-00006B0E0000}"/>
    <cellStyle name="Input 5" xfId="3688" xr:uid="{00000000-0005-0000-0000-00006C0E0000}"/>
    <cellStyle name="Input 50" xfId="3689" xr:uid="{00000000-0005-0000-0000-00006D0E0000}"/>
    <cellStyle name="Input 6" xfId="3690" xr:uid="{00000000-0005-0000-0000-00006E0E0000}"/>
    <cellStyle name="Input 7" xfId="3691" xr:uid="{00000000-0005-0000-0000-00006F0E0000}"/>
    <cellStyle name="Input 8" xfId="3692" xr:uid="{00000000-0005-0000-0000-0000700E0000}"/>
    <cellStyle name="Input 9" xfId="3693" xr:uid="{00000000-0005-0000-0000-0000710E0000}"/>
    <cellStyle name="Linked Cell" xfId="3694" builtinId="24" customBuiltin="1"/>
    <cellStyle name="Linked Cell 10" xfId="3695" xr:uid="{00000000-0005-0000-0000-0000730E0000}"/>
    <cellStyle name="Linked Cell 11" xfId="3696" xr:uid="{00000000-0005-0000-0000-0000740E0000}"/>
    <cellStyle name="Linked Cell 12" xfId="3697" xr:uid="{00000000-0005-0000-0000-0000750E0000}"/>
    <cellStyle name="Linked Cell 13" xfId="3698" xr:uid="{00000000-0005-0000-0000-0000760E0000}"/>
    <cellStyle name="Linked Cell 14" xfId="3699" xr:uid="{00000000-0005-0000-0000-0000770E0000}"/>
    <cellStyle name="Linked Cell 15" xfId="3700" xr:uid="{00000000-0005-0000-0000-0000780E0000}"/>
    <cellStyle name="Linked Cell 16" xfId="3701" xr:uid="{00000000-0005-0000-0000-0000790E0000}"/>
    <cellStyle name="Linked Cell 17" xfId="3702" xr:uid="{00000000-0005-0000-0000-00007A0E0000}"/>
    <cellStyle name="Linked Cell 18" xfId="3703" xr:uid="{00000000-0005-0000-0000-00007B0E0000}"/>
    <cellStyle name="Linked Cell 19" xfId="3704" xr:uid="{00000000-0005-0000-0000-00007C0E0000}"/>
    <cellStyle name="Linked Cell 2" xfId="3705" xr:uid="{00000000-0005-0000-0000-00007D0E0000}"/>
    <cellStyle name="Linked Cell 2 10" xfId="3706" xr:uid="{00000000-0005-0000-0000-00007E0E0000}"/>
    <cellStyle name="Linked Cell 2 11" xfId="3707" xr:uid="{00000000-0005-0000-0000-00007F0E0000}"/>
    <cellStyle name="Linked Cell 2 12" xfId="3708" xr:uid="{00000000-0005-0000-0000-0000800E0000}"/>
    <cellStyle name="Linked Cell 2 13" xfId="3709" xr:uid="{00000000-0005-0000-0000-0000810E0000}"/>
    <cellStyle name="Linked Cell 2 14" xfId="3710" xr:uid="{00000000-0005-0000-0000-0000820E0000}"/>
    <cellStyle name="Linked Cell 2 15" xfId="3711" xr:uid="{00000000-0005-0000-0000-0000830E0000}"/>
    <cellStyle name="Linked Cell 2 16" xfId="3712" xr:uid="{00000000-0005-0000-0000-0000840E0000}"/>
    <cellStyle name="Linked Cell 2 17" xfId="3713" xr:uid="{00000000-0005-0000-0000-0000850E0000}"/>
    <cellStyle name="Linked Cell 2 18" xfId="3714" xr:uid="{00000000-0005-0000-0000-0000860E0000}"/>
    <cellStyle name="Linked Cell 2 19" xfId="3715" xr:uid="{00000000-0005-0000-0000-0000870E0000}"/>
    <cellStyle name="Linked Cell 2 2" xfId="3716" xr:uid="{00000000-0005-0000-0000-0000880E0000}"/>
    <cellStyle name="Linked Cell 2 3" xfId="3717" xr:uid="{00000000-0005-0000-0000-0000890E0000}"/>
    <cellStyle name="Linked Cell 2 4" xfId="3718" xr:uid="{00000000-0005-0000-0000-00008A0E0000}"/>
    <cellStyle name="Linked Cell 2 5" xfId="3719" xr:uid="{00000000-0005-0000-0000-00008B0E0000}"/>
    <cellStyle name="Linked Cell 2 6" xfId="3720" xr:uid="{00000000-0005-0000-0000-00008C0E0000}"/>
    <cellStyle name="Linked Cell 2 7" xfId="3721" xr:uid="{00000000-0005-0000-0000-00008D0E0000}"/>
    <cellStyle name="Linked Cell 2 8" xfId="3722" xr:uid="{00000000-0005-0000-0000-00008E0E0000}"/>
    <cellStyle name="Linked Cell 2 9" xfId="3723" xr:uid="{00000000-0005-0000-0000-00008F0E0000}"/>
    <cellStyle name="Linked Cell 20" xfId="3724" xr:uid="{00000000-0005-0000-0000-0000900E0000}"/>
    <cellStyle name="Linked Cell 21" xfId="3725" xr:uid="{00000000-0005-0000-0000-0000910E0000}"/>
    <cellStyle name="Linked Cell 22" xfId="3726" xr:uid="{00000000-0005-0000-0000-0000920E0000}"/>
    <cellStyle name="Linked Cell 23" xfId="3727" xr:uid="{00000000-0005-0000-0000-0000930E0000}"/>
    <cellStyle name="Linked Cell 24" xfId="3728" xr:uid="{00000000-0005-0000-0000-0000940E0000}"/>
    <cellStyle name="Linked Cell 25" xfId="3729" xr:uid="{00000000-0005-0000-0000-0000950E0000}"/>
    <cellStyle name="Linked Cell 26" xfId="3730" xr:uid="{00000000-0005-0000-0000-0000960E0000}"/>
    <cellStyle name="Linked Cell 27" xfId="3731" xr:uid="{00000000-0005-0000-0000-0000970E0000}"/>
    <cellStyle name="Linked Cell 28" xfId="3732" xr:uid="{00000000-0005-0000-0000-0000980E0000}"/>
    <cellStyle name="Linked Cell 29" xfId="3733" xr:uid="{00000000-0005-0000-0000-0000990E0000}"/>
    <cellStyle name="Linked Cell 3" xfId="3734" xr:uid="{00000000-0005-0000-0000-00009A0E0000}"/>
    <cellStyle name="Linked Cell 3 10" xfId="3735" xr:uid="{00000000-0005-0000-0000-00009B0E0000}"/>
    <cellStyle name="Linked Cell 3 11" xfId="3736" xr:uid="{00000000-0005-0000-0000-00009C0E0000}"/>
    <cellStyle name="Linked Cell 3 12" xfId="3737" xr:uid="{00000000-0005-0000-0000-00009D0E0000}"/>
    <cellStyle name="Linked Cell 3 13" xfId="3738" xr:uid="{00000000-0005-0000-0000-00009E0E0000}"/>
    <cellStyle name="Linked Cell 3 14" xfId="3739" xr:uid="{00000000-0005-0000-0000-00009F0E0000}"/>
    <cellStyle name="Linked Cell 3 15" xfId="3740" xr:uid="{00000000-0005-0000-0000-0000A00E0000}"/>
    <cellStyle name="Linked Cell 3 16" xfId="3741" xr:uid="{00000000-0005-0000-0000-0000A10E0000}"/>
    <cellStyle name="Linked Cell 3 17" xfId="3742" xr:uid="{00000000-0005-0000-0000-0000A20E0000}"/>
    <cellStyle name="Linked Cell 3 18" xfId="3743" xr:uid="{00000000-0005-0000-0000-0000A30E0000}"/>
    <cellStyle name="Linked Cell 3 19" xfId="3744" xr:uid="{00000000-0005-0000-0000-0000A40E0000}"/>
    <cellStyle name="Linked Cell 3 2" xfId="3745" xr:uid="{00000000-0005-0000-0000-0000A50E0000}"/>
    <cellStyle name="Linked Cell 3 3" xfId="3746" xr:uid="{00000000-0005-0000-0000-0000A60E0000}"/>
    <cellStyle name="Linked Cell 3 4" xfId="3747" xr:uid="{00000000-0005-0000-0000-0000A70E0000}"/>
    <cellStyle name="Linked Cell 3 5" xfId="3748" xr:uid="{00000000-0005-0000-0000-0000A80E0000}"/>
    <cellStyle name="Linked Cell 3 6" xfId="3749" xr:uid="{00000000-0005-0000-0000-0000A90E0000}"/>
    <cellStyle name="Linked Cell 3 7" xfId="3750" xr:uid="{00000000-0005-0000-0000-0000AA0E0000}"/>
    <cellStyle name="Linked Cell 3 8" xfId="3751" xr:uid="{00000000-0005-0000-0000-0000AB0E0000}"/>
    <cellStyle name="Linked Cell 3 9" xfId="3752" xr:uid="{00000000-0005-0000-0000-0000AC0E0000}"/>
    <cellStyle name="Linked Cell 30" xfId="3753" xr:uid="{00000000-0005-0000-0000-0000AD0E0000}"/>
    <cellStyle name="Linked Cell 31" xfId="3754" xr:uid="{00000000-0005-0000-0000-0000AE0E0000}"/>
    <cellStyle name="Linked Cell 32" xfId="3755" xr:uid="{00000000-0005-0000-0000-0000AF0E0000}"/>
    <cellStyle name="Linked Cell 33" xfId="3756" xr:uid="{00000000-0005-0000-0000-0000B00E0000}"/>
    <cellStyle name="Linked Cell 34" xfId="3757" xr:uid="{00000000-0005-0000-0000-0000B10E0000}"/>
    <cellStyle name="Linked Cell 35" xfId="3758" xr:uid="{00000000-0005-0000-0000-0000B20E0000}"/>
    <cellStyle name="Linked Cell 36" xfId="3759" xr:uid="{00000000-0005-0000-0000-0000B30E0000}"/>
    <cellStyle name="Linked Cell 37" xfId="3760" xr:uid="{00000000-0005-0000-0000-0000B40E0000}"/>
    <cellStyle name="Linked Cell 38" xfId="3761" xr:uid="{00000000-0005-0000-0000-0000B50E0000}"/>
    <cellStyle name="Linked Cell 39" xfId="3762" xr:uid="{00000000-0005-0000-0000-0000B60E0000}"/>
    <cellStyle name="Linked Cell 4" xfId="3763" xr:uid="{00000000-0005-0000-0000-0000B70E0000}"/>
    <cellStyle name="Linked Cell 4 10" xfId="3764" xr:uid="{00000000-0005-0000-0000-0000B80E0000}"/>
    <cellStyle name="Linked Cell 4 11" xfId="3765" xr:uid="{00000000-0005-0000-0000-0000B90E0000}"/>
    <cellStyle name="Linked Cell 4 12" xfId="3766" xr:uid="{00000000-0005-0000-0000-0000BA0E0000}"/>
    <cellStyle name="Linked Cell 4 13" xfId="3767" xr:uid="{00000000-0005-0000-0000-0000BB0E0000}"/>
    <cellStyle name="Linked Cell 4 14" xfId="3768" xr:uid="{00000000-0005-0000-0000-0000BC0E0000}"/>
    <cellStyle name="Linked Cell 4 15" xfId="3769" xr:uid="{00000000-0005-0000-0000-0000BD0E0000}"/>
    <cellStyle name="Linked Cell 4 16" xfId="3770" xr:uid="{00000000-0005-0000-0000-0000BE0E0000}"/>
    <cellStyle name="Linked Cell 4 17" xfId="3771" xr:uid="{00000000-0005-0000-0000-0000BF0E0000}"/>
    <cellStyle name="Linked Cell 4 18" xfId="3772" xr:uid="{00000000-0005-0000-0000-0000C00E0000}"/>
    <cellStyle name="Linked Cell 4 19" xfId="3773" xr:uid="{00000000-0005-0000-0000-0000C10E0000}"/>
    <cellStyle name="Linked Cell 4 2" xfId="3774" xr:uid="{00000000-0005-0000-0000-0000C20E0000}"/>
    <cellStyle name="Linked Cell 4 3" xfId="3775" xr:uid="{00000000-0005-0000-0000-0000C30E0000}"/>
    <cellStyle name="Linked Cell 4 4" xfId="3776" xr:uid="{00000000-0005-0000-0000-0000C40E0000}"/>
    <cellStyle name="Linked Cell 4 5" xfId="3777" xr:uid="{00000000-0005-0000-0000-0000C50E0000}"/>
    <cellStyle name="Linked Cell 4 6" xfId="3778" xr:uid="{00000000-0005-0000-0000-0000C60E0000}"/>
    <cellStyle name="Linked Cell 4 7" xfId="3779" xr:uid="{00000000-0005-0000-0000-0000C70E0000}"/>
    <cellStyle name="Linked Cell 4 8" xfId="3780" xr:uid="{00000000-0005-0000-0000-0000C80E0000}"/>
    <cellStyle name="Linked Cell 4 9" xfId="3781" xr:uid="{00000000-0005-0000-0000-0000C90E0000}"/>
    <cellStyle name="Linked Cell 40" xfId="3782" xr:uid="{00000000-0005-0000-0000-0000CA0E0000}"/>
    <cellStyle name="Linked Cell 41" xfId="3783" xr:uid="{00000000-0005-0000-0000-0000CB0E0000}"/>
    <cellStyle name="Linked Cell 42" xfId="3784" xr:uid="{00000000-0005-0000-0000-0000CC0E0000}"/>
    <cellStyle name="Linked Cell 43" xfId="3785" xr:uid="{00000000-0005-0000-0000-0000CD0E0000}"/>
    <cellStyle name="Linked Cell 44" xfId="3786" xr:uid="{00000000-0005-0000-0000-0000CE0E0000}"/>
    <cellStyle name="Linked Cell 45" xfId="3787" xr:uid="{00000000-0005-0000-0000-0000CF0E0000}"/>
    <cellStyle name="Linked Cell 46" xfId="3788" xr:uid="{00000000-0005-0000-0000-0000D00E0000}"/>
    <cellStyle name="Linked Cell 47" xfId="3789" xr:uid="{00000000-0005-0000-0000-0000D10E0000}"/>
    <cellStyle name="Linked Cell 48" xfId="3790" xr:uid="{00000000-0005-0000-0000-0000D20E0000}"/>
    <cellStyle name="Linked Cell 49" xfId="3791" xr:uid="{00000000-0005-0000-0000-0000D30E0000}"/>
    <cellStyle name="Linked Cell 5" xfId="3792" xr:uid="{00000000-0005-0000-0000-0000D40E0000}"/>
    <cellStyle name="Linked Cell 50" xfId="3793" xr:uid="{00000000-0005-0000-0000-0000D50E0000}"/>
    <cellStyle name="Linked Cell 6" xfId="3794" xr:uid="{00000000-0005-0000-0000-0000D60E0000}"/>
    <cellStyle name="Linked Cell 7" xfId="3795" xr:uid="{00000000-0005-0000-0000-0000D70E0000}"/>
    <cellStyle name="Linked Cell 8" xfId="3796" xr:uid="{00000000-0005-0000-0000-0000D80E0000}"/>
    <cellStyle name="Linked Cell 9" xfId="3797" xr:uid="{00000000-0005-0000-0000-0000D90E0000}"/>
    <cellStyle name="Neutral" xfId="3798" builtinId="28" customBuiltin="1"/>
    <cellStyle name="Neutral 10" xfId="3799" xr:uid="{00000000-0005-0000-0000-0000DB0E0000}"/>
    <cellStyle name="Neutral 11" xfId="3800" xr:uid="{00000000-0005-0000-0000-0000DC0E0000}"/>
    <cellStyle name="Neutral 12" xfId="3801" xr:uid="{00000000-0005-0000-0000-0000DD0E0000}"/>
    <cellStyle name="Neutral 13" xfId="3802" xr:uid="{00000000-0005-0000-0000-0000DE0E0000}"/>
    <cellStyle name="Neutral 14" xfId="3803" xr:uid="{00000000-0005-0000-0000-0000DF0E0000}"/>
    <cellStyle name="Neutral 15" xfId="3804" xr:uid="{00000000-0005-0000-0000-0000E00E0000}"/>
    <cellStyle name="Neutral 16" xfId="3805" xr:uid="{00000000-0005-0000-0000-0000E10E0000}"/>
    <cellStyle name="Neutral 17" xfId="3806" xr:uid="{00000000-0005-0000-0000-0000E20E0000}"/>
    <cellStyle name="Neutral 18" xfId="3807" xr:uid="{00000000-0005-0000-0000-0000E30E0000}"/>
    <cellStyle name="Neutral 19" xfId="3808" xr:uid="{00000000-0005-0000-0000-0000E40E0000}"/>
    <cellStyle name="Neutral 2" xfId="3809" xr:uid="{00000000-0005-0000-0000-0000E50E0000}"/>
    <cellStyle name="Neutral 2 10" xfId="3810" xr:uid="{00000000-0005-0000-0000-0000E60E0000}"/>
    <cellStyle name="Neutral 2 11" xfId="3811" xr:uid="{00000000-0005-0000-0000-0000E70E0000}"/>
    <cellStyle name="Neutral 2 12" xfId="3812" xr:uid="{00000000-0005-0000-0000-0000E80E0000}"/>
    <cellStyle name="Neutral 2 13" xfId="3813" xr:uid="{00000000-0005-0000-0000-0000E90E0000}"/>
    <cellStyle name="Neutral 2 14" xfId="3814" xr:uid="{00000000-0005-0000-0000-0000EA0E0000}"/>
    <cellStyle name="Neutral 2 15" xfId="3815" xr:uid="{00000000-0005-0000-0000-0000EB0E0000}"/>
    <cellStyle name="Neutral 2 16" xfId="3816" xr:uid="{00000000-0005-0000-0000-0000EC0E0000}"/>
    <cellStyle name="Neutral 2 17" xfId="3817" xr:uid="{00000000-0005-0000-0000-0000ED0E0000}"/>
    <cellStyle name="Neutral 2 18" xfId="3818" xr:uid="{00000000-0005-0000-0000-0000EE0E0000}"/>
    <cellStyle name="Neutral 2 19" xfId="3819" xr:uid="{00000000-0005-0000-0000-0000EF0E0000}"/>
    <cellStyle name="Neutral 2 2" xfId="3820" xr:uid="{00000000-0005-0000-0000-0000F00E0000}"/>
    <cellStyle name="Neutral 2 3" xfId="3821" xr:uid="{00000000-0005-0000-0000-0000F10E0000}"/>
    <cellStyle name="Neutral 2 4" xfId="3822" xr:uid="{00000000-0005-0000-0000-0000F20E0000}"/>
    <cellStyle name="Neutral 2 5" xfId="3823" xr:uid="{00000000-0005-0000-0000-0000F30E0000}"/>
    <cellStyle name="Neutral 2 6" xfId="3824" xr:uid="{00000000-0005-0000-0000-0000F40E0000}"/>
    <cellStyle name="Neutral 2 7" xfId="3825" xr:uid="{00000000-0005-0000-0000-0000F50E0000}"/>
    <cellStyle name="Neutral 2 8" xfId="3826" xr:uid="{00000000-0005-0000-0000-0000F60E0000}"/>
    <cellStyle name="Neutral 2 9" xfId="3827" xr:uid="{00000000-0005-0000-0000-0000F70E0000}"/>
    <cellStyle name="Neutral 20" xfId="3828" xr:uid="{00000000-0005-0000-0000-0000F80E0000}"/>
    <cellStyle name="Neutral 21" xfId="3829" xr:uid="{00000000-0005-0000-0000-0000F90E0000}"/>
    <cellStyle name="Neutral 22" xfId="3830" xr:uid="{00000000-0005-0000-0000-0000FA0E0000}"/>
    <cellStyle name="Neutral 23" xfId="3831" xr:uid="{00000000-0005-0000-0000-0000FB0E0000}"/>
    <cellStyle name="Neutral 24" xfId="3832" xr:uid="{00000000-0005-0000-0000-0000FC0E0000}"/>
    <cellStyle name="Neutral 25" xfId="3833" xr:uid="{00000000-0005-0000-0000-0000FD0E0000}"/>
    <cellStyle name="Neutral 26" xfId="3834" xr:uid="{00000000-0005-0000-0000-0000FE0E0000}"/>
    <cellStyle name="Neutral 27" xfId="3835" xr:uid="{00000000-0005-0000-0000-0000FF0E0000}"/>
    <cellStyle name="Neutral 28" xfId="3836" xr:uid="{00000000-0005-0000-0000-0000000F0000}"/>
    <cellStyle name="Neutral 29" xfId="3837" xr:uid="{00000000-0005-0000-0000-0000010F0000}"/>
    <cellStyle name="Neutral 3" xfId="3838" xr:uid="{00000000-0005-0000-0000-0000020F0000}"/>
    <cellStyle name="Neutral 3 10" xfId="3839" xr:uid="{00000000-0005-0000-0000-0000030F0000}"/>
    <cellStyle name="Neutral 3 11" xfId="3840" xr:uid="{00000000-0005-0000-0000-0000040F0000}"/>
    <cellStyle name="Neutral 3 12" xfId="3841" xr:uid="{00000000-0005-0000-0000-0000050F0000}"/>
    <cellStyle name="Neutral 3 13" xfId="3842" xr:uid="{00000000-0005-0000-0000-0000060F0000}"/>
    <cellStyle name="Neutral 3 14" xfId="3843" xr:uid="{00000000-0005-0000-0000-0000070F0000}"/>
    <cellStyle name="Neutral 3 15" xfId="3844" xr:uid="{00000000-0005-0000-0000-0000080F0000}"/>
    <cellStyle name="Neutral 3 16" xfId="3845" xr:uid="{00000000-0005-0000-0000-0000090F0000}"/>
    <cellStyle name="Neutral 3 17" xfId="3846" xr:uid="{00000000-0005-0000-0000-00000A0F0000}"/>
    <cellStyle name="Neutral 3 18" xfId="3847" xr:uid="{00000000-0005-0000-0000-00000B0F0000}"/>
    <cellStyle name="Neutral 3 19" xfId="3848" xr:uid="{00000000-0005-0000-0000-00000C0F0000}"/>
    <cellStyle name="Neutral 3 2" xfId="3849" xr:uid="{00000000-0005-0000-0000-00000D0F0000}"/>
    <cellStyle name="Neutral 3 3" xfId="3850" xr:uid="{00000000-0005-0000-0000-00000E0F0000}"/>
    <cellStyle name="Neutral 3 4" xfId="3851" xr:uid="{00000000-0005-0000-0000-00000F0F0000}"/>
    <cellStyle name="Neutral 3 5" xfId="3852" xr:uid="{00000000-0005-0000-0000-0000100F0000}"/>
    <cellStyle name="Neutral 3 6" xfId="3853" xr:uid="{00000000-0005-0000-0000-0000110F0000}"/>
    <cellStyle name="Neutral 3 7" xfId="3854" xr:uid="{00000000-0005-0000-0000-0000120F0000}"/>
    <cellStyle name="Neutral 3 8" xfId="3855" xr:uid="{00000000-0005-0000-0000-0000130F0000}"/>
    <cellStyle name="Neutral 3 9" xfId="3856" xr:uid="{00000000-0005-0000-0000-0000140F0000}"/>
    <cellStyle name="Neutral 30" xfId="3857" xr:uid="{00000000-0005-0000-0000-0000150F0000}"/>
    <cellStyle name="Neutral 31" xfId="3858" xr:uid="{00000000-0005-0000-0000-0000160F0000}"/>
    <cellStyle name="Neutral 32" xfId="3859" xr:uid="{00000000-0005-0000-0000-0000170F0000}"/>
    <cellStyle name="Neutral 33" xfId="3860" xr:uid="{00000000-0005-0000-0000-0000180F0000}"/>
    <cellStyle name="Neutral 34" xfId="3861" xr:uid="{00000000-0005-0000-0000-0000190F0000}"/>
    <cellStyle name="Neutral 35" xfId="3862" xr:uid="{00000000-0005-0000-0000-00001A0F0000}"/>
    <cellStyle name="Neutral 36" xfId="3863" xr:uid="{00000000-0005-0000-0000-00001B0F0000}"/>
    <cellStyle name="Neutral 37" xfId="3864" xr:uid="{00000000-0005-0000-0000-00001C0F0000}"/>
    <cellStyle name="Neutral 38" xfId="3865" xr:uid="{00000000-0005-0000-0000-00001D0F0000}"/>
    <cellStyle name="Neutral 39" xfId="3866" xr:uid="{00000000-0005-0000-0000-00001E0F0000}"/>
    <cellStyle name="Neutral 4" xfId="3867" xr:uid="{00000000-0005-0000-0000-00001F0F0000}"/>
    <cellStyle name="Neutral 4 10" xfId="3868" xr:uid="{00000000-0005-0000-0000-0000200F0000}"/>
    <cellStyle name="Neutral 4 11" xfId="3869" xr:uid="{00000000-0005-0000-0000-0000210F0000}"/>
    <cellStyle name="Neutral 4 12" xfId="3870" xr:uid="{00000000-0005-0000-0000-0000220F0000}"/>
    <cellStyle name="Neutral 4 13" xfId="3871" xr:uid="{00000000-0005-0000-0000-0000230F0000}"/>
    <cellStyle name="Neutral 4 14" xfId="3872" xr:uid="{00000000-0005-0000-0000-0000240F0000}"/>
    <cellStyle name="Neutral 4 15" xfId="3873" xr:uid="{00000000-0005-0000-0000-0000250F0000}"/>
    <cellStyle name="Neutral 4 16" xfId="3874" xr:uid="{00000000-0005-0000-0000-0000260F0000}"/>
    <cellStyle name="Neutral 4 17" xfId="3875" xr:uid="{00000000-0005-0000-0000-0000270F0000}"/>
    <cellStyle name="Neutral 4 18" xfId="3876" xr:uid="{00000000-0005-0000-0000-0000280F0000}"/>
    <cellStyle name="Neutral 4 19" xfId="3877" xr:uid="{00000000-0005-0000-0000-0000290F0000}"/>
    <cellStyle name="Neutral 4 2" xfId="3878" xr:uid="{00000000-0005-0000-0000-00002A0F0000}"/>
    <cellStyle name="Neutral 4 3" xfId="3879" xr:uid="{00000000-0005-0000-0000-00002B0F0000}"/>
    <cellStyle name="Neutral 5" xfId="3880" xr:uid="{00000000-0005-0000-0000-00002C0F0000}"/>
    <cellStyle name="NonPrint_Heading" xfId="3881" xr:uid="{00000000-0005-0000-0000-00002D0F0000}"/>
    <cellStyle name="Normal" xfId="0" builtinId="0"/>
    <cellStyle name="Normal 10" xfId="3964" xr:uid="{00000000-0005-0000-0000-00002F0F0000}"/>
    <cellStyle name="Normal 2" xfId="3965" xr:uid="{00000000-0005-0000-0000-0000300F0000}"/>
    <cellStyle name="Normal 2 2" xfId="3882" xr:uid="{00000000-0005-0000-0000-0000310F0000}"/>
    <cellStyle name="Normal 2 3" xfId="3883" xr:uid="{00000000-0005-0000-0000-0000320F0000}"/>
    <cellStyle name="Normal 2 4" xfId="3884" xr:uid="{00000000-0005-0000-0000-0000330F0000}"/>
    <cellStyle name="Normal 2 5" xfId="3885" xr:uid="{00000000-0005-0000-0000-0000340F0000}"/>
    <cellStyle name="Normal 2 6" xfId="3886" xr:uid="{00000000-0005-0000-0000-0000350F0000}"/>
    <cellStyle name="Normal 2 7" xfId="3887" xr:uid="{00000000-0005-0000-0000-0000360F0000}"/>
    <cellStyle name="Normal 2 8" xfId="3974" xr:uid="{00000000-0005-0000-0000-0000370F0000}"/>
    <cellStyle name="Normal 3" xfId="3966" xr:uid="{00000000-0005-0000-0000-0000380F0000}"/>
    <cellStyle name="Normal 4" xfId="3967" xr:uid="{00000000-0005-0000-0000-0000390F0000}"/>
    <cellStyle name="Normal 5" xfId="3968" xr:uid="{00000000-0005-0000-0000-00003A0F0000}"/>
    <cellStyle name="Normal 6" xfId="3969" xr:uid="{00000000-0005-0000-0000-00003B0F0000}"/>
    <cellStyle name="Normal 7" xfId="3888" xr:uid="{00000000-0005-0000-0000-00003C0F0000}"/>
    <cellStyle name="Normal 7 2" xfId="3970" xr:uid="{00000000-0005-0000-0000-00003D0F0000}"/>
    <cellStyle name="Normal 8" xfId="3971" xr:uid="{00000000-0005-0000-0000-00003E0F0000}"/>
    <cellStyle name="Normal 9" xfId="3959" xr:uid="{00000000-0005-0000-0000-00003F0F0000}"/>
    <cellStyle name="Normal, Valuation Summary" xfId="3889" xr:uid="{00000000-0005-0000-0000-0000400F0000}"/>
    <cellStyle name="Note" xfId="3890" builtinId="10" customBuiltin="1"/>
    <cellStyle name="Note 10" xfId="3972" xr:uid="{00000000-0005-0000-0000-0000420F0000}"/>
    <cellStyle name="Note 2" xfId="3891" xr:uid="{00000000-0005-0000-0000-0000430F0000}"/>
    <cellStyle name="Note 2 2" xfId="3892" xr:uid="{00000000-0005-0000-0000-0000440F0000}"/>
    <cellStyle name="Note 3" xfId="3893" xr:uid="{00000000-0005-0000-0000-0000450F0000}"/>
    <cellStyle name="Note 3 2" xfId="3894" xr:uid="{00000000-0005-0000-0000-0000460F0000}"/>
    <cellStyle name="Note 4" xfId="3895" xr:uid="{00000000-0005-0000-0000-0000470F0000}"/>
    <cellStyle name="Note 4 2" xfId="3896" xr:uid="{00000000-0005-0000-0000-0000480F0000}"/>
    <cellStyle name="Note 5" xfId="3897" xr:uid="{00000000-0005-0000-0000-0000490F0000}"/>
    <cellStyle name="Note 5 2" xfId="3898" xr:uid="{00000000-0005-0000-0000-00004A0F0000}"/>
    <cellStyle name="Note 6" xfId="3899" xr:uid="{00000000-0005-0000-0000-00004B0F0000}"/>
    <cellStyle name="Note 6 2" xfId="3900" xr:uid="{00000000-0005-0000-0000-00004C0F0000}"/>
    <cellStyle name="Note 7" xfId="3901" xr:uid="{00000000-0005-0000-0000-00004D0F0000}"/>
    <cellStyle name="Note 8" xfId="3902" xr:uid="{00000000-0005-0000-0000-00004E0F0000}"/>
    <cellStyle name="Note 9" xfId="3958" xr:uid="{00000000-0005-0000-0000-00004F0F0000}"/>
    <cellStyle name="Output" xfId="3903" builtinId="21" customBuiltin="1"/>
    <cellStyle name="Output 2" xfId="3904" xr:uid="{00000000-0005-0000-0000-0000510F0000}"/>
    <cellStyle name="Output 3" xfId="3905" xr:uid="{00000000-0005-0000-0000-0000520F0000}"/>
    <cellStyle name="Output 4" xfId="3906" xr:uid="{00000000-0005-0000-0000-0000530F0000}"/>
    <cellStyle name="Output 5" xfId="3907" xr:uid="{00000000-0005-0000-0000-0000540F0000}"/>
    <cellStyle name="Page Heading" xfId="3908" xr:uid="{00000000-0005-0000-0000-0000550F0000}"/>
    <cellStyle name="Percent" xfId="3909" builtinId="5"/>
    <cellStyle name="Percent %" xfId="3910" xr:uid="{00000000-0005-0000-0000-0000570F0000}"/>
    <cellStyle name="Percent % Long Underline" xfId="3911" xr:uid="{00000000-0005-0000-0000-0000580F0000}"/>
    <cellStyle name="Percent (0)" xfId="3912" xr:uid="{00000000-0005-0000-0000-0000590F0000}"/>
    <cellStyle name="Percent (0) 2" xfId="3913" xr:uid="{00000000-0005-0000-0000-00005A0F0000}"/>
    <cellStyle name="Percent (0) 2 2" xfId="3914" xr:uid="{00000000-0005-0000-0000-00005B0F0000}"/>
    <cellStyle name="Percent (0) 3" xfId="3915" xr:uid="{00000000-0005-0000-0000-00005C0F0000}"/>
    <cellStyle name="Percent _" xfId="3916" xr:uid="{00000000-0005-0000-0000-00005D0F0000}"/>
    <cellStyle name="Percent 0.0%" xfId="3917" xr:uid="{00000000-0005-0000-0000-00005E0F0000}"/>
    <cellStyle name="Percent 0.0% Long Underline" xfId="3918" xr:uid="{00000000-0005-0000-0000-00005F0F0000}"/>
    <cellStyle name="Percent 0.00%" xfId="3919" xr:uid="{00000000-0005-0000-0000-0000600F0000}"/>
    <cellStyle name="Percent 0.00% Long Underline" xfId="3920" xr:uid="{00000000-0005-0000-0000-0000610F0000}"/>
    <cellStyle name="Percent 0.000%" xfId="3921" xr:uid="{00000000-0005-0000-0000-0000620F0000}"/>
    <cellStyle name="Percent 0.000% Long Underline" xfId="3922" xr:uid="{00000000-0005-0000-0000-0000630F0000}"/>
    <cellStyle name="Percent 0.0000%" xfId="3923" xr:uid="{00000000-0005-0000-0000-0000640F0000}"/>
    <cellStyle name="Percent 0.0000% Long Underline" xfId="3924" xr:uid="{00000000-0005-0000-0000-0000650F0000}"/>
    <cellStyle name="Product Title" xfId="3925" xr:uid="{00000000-0005-0000-0000-0000660F0000}"/>
    <cellStyle name="Style 1" xfId="3926" xr:uid="{00000000-0005-0000-0000-0000670F0000}"/>
    <cellStyle name="Style 1 2" xfId="3927" xr:uid="{00000000-0005-0000-0000-0000680F0000}"/>
    <cellStyle name="Style 1 2 2" xfId="3928" xr:uid="{00000000-0005-0000-0000-0000690F0000}"/>
    <cellStyle name="Style 1 3" xfId="3929" xr:uid="{00000000-0005-0000-0000-00006A0F0000}"/>
    <cellStyle name="Style, Proj." xfId="3930" xr:uid="{00000000-0005-0000-0000-00006B0F0000}"/>
    <cellStyle name="Style, Proj. 2" xfId="3931" xr:uid="{00000000-0005-0000-0000-00006C0F0000}"/>
    <cellStyle name="Style, Proj. 3" xfId="3932" xr:uid="{00000000-0005-0000-0000-00006D0F0000}"/>
    <cellStyle name="Text" xfId="3933" xr:uid="{00000000-0005-0000-0000-00006E0F0000}"/>
    <cellStyle name="Tickmark" xfId="3934" xr:uid="{00000000-0005-0000-0000-00006F0F0000}"/>
    <cellStyle name="Title" xfId="3935" builtinId="15" customBuiltin="1"/>
    <cellStyle name="Title 2" xfId="3936" xr:uid="{00000000-0005-0000-0000-0000710F0000}"/>
    <cellStyle name="Title 3" xfId="3937" xr:uid="{00000000-0005-0000-0000-0000720F0000}"/>
    <cellStyle name="Title 4" xfId="3938" xr:uid="{00000000-0005-0000-0000-0000730F0000}"/>
    <cellStyle name="Title 5" xfId="3939" xr:uid="{00000000-0005-0000-0000-0000740F0000}"/>
    <cellStyle name="Total" xfId="3940" builtinId="25" customBuiltin="1"/>
    <cellStyle name="Total 2" xfId="3941" xr:uid="{00000000-0005-0000-0000-0000760F0000}"/>
    <cellStyle name="Total 3" xfId="3942" xr:uid="{00000000-0005-0000-0000-0000770F0000}"/>
    <cellStyle name="Total 4" xfId="3943" xr:uid="{00000000-0005-0000-0000-0000780F0000}"/>
    <cellStyle name="Total 5" xfId="3944" xr:uid="{00000000-0005-0000-0000-0000790F0000}"/>
    <cellStyle name="Warning Text" xfId="3945" builtinId="11" customBuiltin="1"/>
    <cellStyle name="Warning Text 2" xfId="3946" xr:uid="{00000000-0005-0000-0000-00007B0F0000}"/>
    <cellStyle name="Warning Text 3" xfId="3947" xr:uid="{00000000-0005-0000-0000-00007C0F0000}"/>
    <cellStyle name="Warning Text 4" xfId="3948" xr:uid="{00000000-0005-0000-0000-00007D0F0000}"/>
    <cellStyle name="Warning Text 5" xfId="3949" xr:uid="{00000000-0005-0000-0000-00007E0F0000}"/>
    <cellStyle name="XComma" xfId="3950" xr:uid="{00000000-0005-0000-0000-00007F0F0000}"/>
    <cellStyle name="XComma 0.0" xfId="3951" xr:uid="{00000000-0005-0000-0000-0000800F0000}"/>
    <cellStyle name="XComma 0.00" xfId="3952" xr:uid="{00000000-0005-0000-0000-0000810F0000}"/>
    <cellStyle name="XComma 0.000" xfId="3953" xr:uid="{00000000-0005-0000-0000-0000820F0000}"/>
    <cellStyle name="XCurrency" xfId="3954" xr:uid="{00000000-0005-0000-0000-0000830F0000}"/>
    <cellStyle name="XCurrency 0.0" xfId="3955" xr:uid="{00000000-0005-0000-0000-0000840F0000}"/>
    <cellStyle name="XCurrency 0.00" xfId="3956" xr:uid="{00000000-0005-0000-0000-0000850F0000}"/>
    <cellStyle name="XCurrency 0.000" xfId="3957" xr:uid="{00000000-0005-0000-0000-0000860F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>
    <pageSetUpPr fitToPage="1"/>
  </sheetPr>
  <dimension ref="A1:I67"/>
  <sheetViews>
    <sheetView tabSelected="1" zoomScale="70" zoomScaleNormal="70" workbookViewId="0"/>
  </sheetViews>
  <sheetFormatPr defaultRowHeight="12.75"/>
  <cols>
    <col min="1" max="1" width="47.7109375" style="5" customWidth="1"/>
    <col min="2" max="2" width="22.28515625" style="2" customWidth="1"/>
    <col min="3" max="4" width="23.7109375" style="2" customWidth="1"/>
    <col min="5" max="5" width="22.28515625" style="2" customWidth="1"/>
    <col min="6" max="7" width="20.28515625" style="2" customWidth="1"/>
    <col min="9" max="9" width="11.140625" bestFit="1" customWidth="1"/>
  </cols>
  <sheetData>
    <row r="1" spans="1:9">
      <c r="A1" s="1" t="s">
        <v>35</v>
      </c>
      <c r="B1" s="1"/>
      <c r="C1" s="1"/>
      <c r="D1" s="1"/>
    </row>
    <row r="2" spans="1:9">
      <c r="A2" s="3"/>
      <c r="B2" s="4"/>
      <c r="C2" s="4"/>
    </row>
    <row r="5" spans="1:9">
      <c r="A5" s="6" t="s">
        <v>34</v>
      </c>
      <c r="B5" s="5"/>
      <c r="C5" s="5"/>
      <c r="D5" s="5"/>
      <c r="E5" s="5"/>
      <c r="F5" s="5"/>
    </row>
    <row r="7" spans="1:9" ht="45">
      <c r="A7" s="7" t="s">
        <v>0</v>
      </c>
      <c r="B7" s="8" t="s">
        <v>1</v>
      </c>
      <c r="C7" s="9" t="s">
        <v>2</v>
      </c>
      <c r="D7" s="9" t="s">
        <v>3</v>
      </c>
      <c r="E7" s="9" t="s">
        <v>4</v>
      </c>
      <c r="F7" s="9" t="s">
        <v>5</v>
      </c>
      <c r="G7" s="10" t="s">
        <v>6</v>
      </c>
    </row>
    <row r="8" spans="1:9" s="37" customFormat="1">
      <c r="A8" s="11" t="s">
        <v>7</v>
      </c>
      <c r="B8" s="28">
        <f>40521648925.7799 + 31574349023.4926 + 31574349023.4926 + 58059918817.7436 + 2300534452.42 + 5551358162.92 + 3995442732.9 + 43538425448.6301 + 42585331875.06 + 2968847279.94 + 5101928611.24486 + 14077552780.01 + 0 + 35559206901.11 + 7880371560.01273 + 1897381520.08 + 64276628239.2</f>
        <v>391463275354.03644</v>
      </c>
      <c r="C8" s="28">
        <f>25811627590.46 + 5214631136.73706 + 5214631136.73706 + 39754529314.7011 + 188887482.58 + 12290798985.42 + 1687848781.4 + 19950033314.62 + 24756560928.99 + 0 + 4833823341.36 + 14082985936.39 + 0 + 20348725984.7717 + 3190021132.99347 + 283644797.87 + 10815003158.32</f>
        <v>188423753023.35037</v>
      </c>
      <c r="D8" s="28">
        <f>0 + 10577068.22 + 10577068.22 + 0 + 0 + 2521227956.38 + 0 + 4712827068.72 + 0 + 0 + 0 + 0 + 0 + 0 + 0 + 0 + 0</f>
        <v>7255209161.5400009</v>
      </c>
      <c r="E8" s="28">
        <f>34885460539.44 + 8563005356.13975 + 8563005356.13975 + 33597087645.6725 + 401662739.95 + 23261188761.69 + 3059936199.59 + 48144679525.86 + 30233056792.95 + 0 + 3056778003.01 + 9580943700.72 + 0 + 40812073695.8185 + 4372821629.10558 + 0 + 15823325336.56</f>
        <v>264355025282.64612</v>
      </c>
      <c r="F8" s="28">
        <f>11944429944.31 + 5277376685.00228 + 5277376685.00228 + 3771899040.23782 + 53009724.65 + 1878447693.64 + 323912674.86 + 2737401592.8 + 8857817579.7 + 0 + 5680286894.34999 + 2437681936.39 + 0 + 35579091177.5013 + 862385561.562706 + 0 + 1078048139.05</f>
        <v>85759165329.056381</v>
      </c>
      <c r="G8" s="28">
        <f>113163166999.99 + 50639939269.5917 + 50639939269.5917 + 135183434818.355 + 2944094399.6 + 45503021560.05 + 9067140388.75 + 119083366950.63 + 106432767176.7 + 2968847279.94 + 18672816849.9649 + 40179164353.51 + 0 + 132299097759.201 + 16305599883.6745 + 2181026317.95 + 91993004873.13</f>
        <v>937256428150.62854</v>
      </c>
      <c r="H8" s="35" t="b">
        <f>ROUND(G8,0)=ROUND(SUM(B8:F8),0)</f>
        <v>1</v>
      </c>
      <c r="I8" s="36">
        <f>G8/G31</f>
        <v>0.90656997914598314</v>
      </c>
    </row>
    <row r="9" spans="1:9">
      <c r="A9" s="12" t="s">
        <v>8</v>
      </c>
      <c r="B9" s="34">
        <f>0 + 16064490577.67 + 1417239614.92 + 3743515298.35691 + 12707958141.9238 + 7083391788.52999</f>
        <v>41016595421.400703</v>
      </c>
      <c r="C9" s="34">
        <f>0 + 6782836366.25002 + 3502487160.74273 + 8335071048.0051 + 4599270250.49</f>
        <v>23219664825.487846</v>
      </c>
      <c r="D9" s="34">
        <f>0 + 2677377468.07 + 0</f>
        <v>2677377468.0700002</v>
      </c>
      <c r="E9" s="34">
        <f>0 + 18439382987.46 + 1398785350.49885 + 19832075235.9278 + 6774348594.33</f>
        <v>46444592168.216652</v>
      </c>
      <c r="F9" s="34">
        <f>0 + 377414981.01 + 3066371842.48184 + 14353100085.3629 + 184641734.74</f>
        <v>17981528643.594742</v>
      </c>
      <c r="G9" s="34">
        <f>0 + 0 + 0 + 0 + 0 + 0 + 0 + 44341502380.46 + 0 + 1417239614.92 + 11711159652.0803 + 0 + 0 + 55228204511.2196 + 0 + 0 + 18641652368.09</f>
        <v>131339758526.7699</v>
      </c>
      <c r="H9" s="25" t="b">
        <f t="shared" ref="H9:H67" si="0">ROUND(G9,0)=ROUND(SUM(B9:F9),0)</f>
        <v>1</v>
      </c>
    </row>
    <row r="10" spans="1:9">
      <c r="A10" s="12" t="s">
        <v>9</v>
      </c>
      <c r="B10" s="34">
        <f>5885439055.1451 + 25040507867.02 + 25040507867.02 + 2272274685.66 + 803009336.65 + 374385700.514163 + 46432653274.39</f>
        <v>105848777786.39926</v>
      </c>
      <c r="C10" s="34">
        <f>605700460.91 + 2419314378.91235 + 2419314378.91235 + 172252178.33 + 198099956.588935 + 2155390831.41</f>
        <v>7970072185.0636349</v>
      </c>
      <c r="D10" s="34">
        <f>0 + 19520.09 + 19520.09 + 0</f>
        <v>39040.18</v>
      </c>
      <c r="E10" s="34">
        <f>1885977113.23 + 4302650204.83062 + 4302650204.83062 + 399592310.89 + 150004587.330905 + 3357553801.1</f>
        <v>14398428222.212145</v>
      </c>
      <c r="F10" s="34">
        <f>508504270.25 + 4460591324.0446 + 4460591324.0446 + 50094424.24 + 284825163.079091 + 334934593.3</f>
        <v>10099541098.958288</v>
      </c>
      <c r="G10" s="34">
        <f>8885620899.5351 + 36223083294.8975 + 36223083294.8975 + 0 + 2894213599.12 + 0 + 0 + 0 + 0 + 803009336.65 + 0 + 0 + 0 + 1007315407.51309 + 0 + 0 + 52280532500.2</f>
        <v>138316858332.81317</v>
      </c>
      <c r="H10" s="25" t="b">
        <f t="shared" si="0"/>
        <v>1</v>
      </c>
    </row>
    <row r="11" spans="1:9">
      <c r="A11" s="12" t="s">
        <v>10</v>
      </c>
      <c r="B11" s="34">
        <f>194368406.47 + 2163060026.54767 + 1897381520.08</f>
        <v>4254809953.0976696</v>
      </c>
      <c r="C11" s="34">
        <f>914058.91 + 875549007.556415 + 283644797.87</f>
        <v>1160107864.3364148</v>
      </c>
      <c r="D11" s="34">
        <f>0 + 0</f>
        <v>0</v>
      </c>
      <c r="E11" s="34">
        <f>125676333.46 + 1188785798.23468</f>
        <v>1314462131.69468</v>
      </c>
      <c r="F11" s="34">
        <f>0 + 1628297719.17087</f>
        <v>1628297719.1708701</v>
      </c>
      <c r="G11" s="34">
        <f>320958798.84 + 0 + 0 + 0 + 0 + 0 + 0 + 0 + 0 + 0 + 0 + 0 + 0 + 5855692551.50963 + 0 + 2181026317.95 + 0</f>
        <v>8357677668.2996302</v>
      </c>
      <c r="H11" s="25" t="b">
        <f t="shared" si="0"/>
        <v>1</v>
      </c>
    </row>
    <row r="12" spans="1:9">
      <c r="A12" s="12" t="s">
        <v>11</v>
      </c>
      <c r="B12" s="34">
        <f>34441841464.1648 + 6193839116.16714 + 6193839116.16714 + 51678303194.6289 + 20375388.58 + 5510294546.08 + 3995442732.9 + 26450314644.5101 + 41651332887.45 + 748598328.37 + 1358413312.88795 + 10818261615.68 + 20313654103.2512 + 6066815274.98898 + 10760583176.28</f>
        <v>226201908902.10617</v>
      </c>
      <c r="C12" s="34">
        <f>25205013070.64 + 2662014378.91235 + 2662014378.91235 + 27416542119.0141 + 8180922.11 + 10909749310.52 + 1687848781.4 + 12418559358.26 + 23301548402.55 + 1331336180.61727 + 11050203183.99 + 10940005972.6212 + 2822745510.19607 + 4060342076.42</f>
        <v>136476103646.16333</v>
      </c>
      <c r="D12" s="34">
        <f>0 + 10557548.13 + 10557548.13 + 0 + 1134058586.58 + 1864971987.34 + 0</f>
        <v>3020145670.1799998</v>
      </c>
      <c r="E12" s="34">
        <f>32873807092.75 + 4144938204.83062 + 4144938204.83062 + 25080777034.9862 + 2070429.06 + 22586042622.36 + 3059936199.59 + 27824914459.5 + 29075437505.68 + 1657992652.51115 + 8522398593.43 + 19626181046.2145 + 4253604363.98476 + 5691422941.13</f>
        <v>188544461350.85785</v>
      </c>
      <c r="F12" s="34">
        <f>11435925674.06 + 711678640.237409 + 711678640.237409 + 3369663224.82032 + 2915300.41 + 1607762449.38 + 323912674.86 + 2310884558.28 + 8660127241.38 + 2325914435.74421 + 2214468791.26 + 19312342999.0266 + 819602291.92178 + 558471811.01</f>
        <v>54365348732.627739</v>
      </c>
      <c r="G12" s="34">
        <f>103956587301.615 + 13723027888.2775 + 13723027888.2775 + 107545285573.45 + 33542040.16 + 41747907514.92 + 9067140388.75 + 70869645007.8901 + 102688446037.06 + 748598328.37 + 6673656581.76059 + 32605332184.36 + 0 + 70192184121.1135 + 13962767441.0916 + 0 + 21070820004.84</f>
        <v>608607968301.93567</v>
      </c>
      <c r="H12" s="25" t="b">
        <f t="shared" si="0"/>
        <v>1</v>
      </c>
    </row>
    <row r="13" spans="1:9">
      <c r="A13" s="12" t="s">
        <v>12</v>
      </c>
      <c r="B13" s="34">
        <f>0 + 340002040.305539 + 340002040.305539 + 6381615623.11472 + 7884378.18 + 41063616.84 + 1023620226.45 + 933998987.61 + 0 + 3259291164.33 + 148928.873222993 + 1813556285.02375</f>
        <v>14141183291.032772</v>
      </c>
      <c r="C13" s="34">
        <f>0 + 133302378.912352 + 133302378.912352 + 12337987195.687 + 8454382.14 + 1381049674.9 + 748637590.110001 + 1455012526.44 + 0 + 3032782752.4 + 0 + 367275622.7974</f>
        <v>19597804502.299107</v>
      </c>
      <c r="D13" s="34">
        <f>0 + 0 + 0 + 0 + 1387169369.8 + 170477613.31 + 0</f>
        <v>1557646983.1099999</v>
      </c>
      <c r="E13" s="34">
        <f>0 + 115416946.478507 + 115416946.478507 + 8516310610.68628 + 675146139.33 + 1880382078.9 + 1157619287.27 + 0 + 1058545107.29 + 15027028.1106458 + 119217265.120818</f>
        <v>13653081409.664755</v>
      </c>
      <c r="F13" s="34">
        <f>0 + 105106720.72027 + 105106720.72027 + 402235815.417498 + 270685244.26 + 49102053.51 + 197690338.32 + 288000616.12394 + 223213145.13 + 525210.861771141 + 42783269.6409264</f>
        <v>1684449134.7046752</v>
      </c>
      <c r="G13" s="34">
        <f>0 + 693828086.416669 + 693828086.416669 + 27638149244.9055 + 16338760.32 + 3755114045.13 + 0 + 3872219562.28 + 3744321139.64 + 0 + 288000616.12394 + 7573832169.15 + 0 + 15701167.8456399 + 2342832442.58289 + 0 + 0</f>
        <v>50634165320.811317</v>
      </c>
      <c r="H13" s="25" t="b">
        <f t="shared" si="0"/>
        <v>1</v>
      </c>
    </row>
    <row r="14" spans="1:9">
      <c r="A14" s="12" t="s">
        <v>13</v>
      </c>
      <c r="B14" s="34">
        <f>0 + 0 + 0</f>
        <v>0</v>
      </c>
      <c r="C14" s="34">
        <f>0 + 0</f>
        <v>0</v>
      </c>
      <c r="D14" s="34">
        <f>0 + 0</f>
        <v>0</v>
      </c>
      <c r="E14" s="34">
        <f>0 + 0</f>
        <v>0</v>
      </c>
      <c r="F14" s="34">
        <f>0 + 0</f>
        <v>0</v>
      </c>
      <c r="G14" s="34">
        <f>0 + 0 + 0 + 0 + 0 + 0 + 0 + 0 + 0 + 0 + 0 + 0 + 0 + 0 + 0 + 0 + 0</f>
        <v>0</v>
      </c>
      <c r="H14" s="25" t="b">
        <f t="shared" si="0"/>
        <v>1</v>
      </c>
    </row>
    <row r="15" spans="1:9" s="37" customFormat="1">
      <c r="A15" s="13" t="s">
        <v>14</v>
      </c>
      <c r="B15" s="28">
        <f>491977152.46 + 181813935.89752 + 181813935.89752 + 15828401263.8007 + 0 + 683412885.66 + 6944372059.28 + 782911284.379281 + 673002072.28 + 0 + 37592873.9297874 + 0 + 0 + 0 + 0 + 0 + 20000869.49</f>
        <v>25825298333.074806</v>
      </c>
      <c r="C15" s="28">
        <f>514863266.668619 + 0 + 0 + 0 + 0 + 0 + 33208671.28 + 0 + 89551187.74 + 0 + 0 + 0 + 0 + 0 + 0 + 0 + 0</f>
        <v>637623125.68861902</v>
      </c>
      <c r="D15" s="28">
        <f>0 + 0 + 0 + 0 + 0 + 0 + 0 + 0 + 0 + 0 + 0 + 0 + 0 + 0 + 0 + 0 + 0</f>
        <v>0</v>
      </c>
      <c r="E15" s="28">
        <f>805490901.95 + 0 + 0 + 0 + 0 + 0 + 1809803243.78 + 1927633.669932 + 198986951.04 + 0 + 0 + 0 + 0 + 0 + 0 + 0 + 0</f>
        <v>2816208730.4399319</v>
      </c>
      <c r="F15" s="28">
        <f>3281587202.66176 + 10261377.5730416 + 10261377.5730416 + 0 + 0 + 0 + 682702036.47 + 6449742248.2713 + 1740347470.03 + 0 + 354901255.545932 + 536430863.51 + 0 + 0 + 59871146.1230973 + 0 + 0</f>
        <v>13126104977.758173</v>
      </c>
      <c r="G15" s="28">
        <f>5093918523.74038 + 192075313.470562 + 192075313.470562 + 15828401263.8007 + 0 + 683412885.66 + 9470086010.81 + 7234581166.32051 + 2701887681.09 + 0 + 392494129.475719 + 536430863.51 + 0 + 0 + 59871146.1230973 + 0 + 20000869.49</f>
        <v>42405235166.961533</v>
      </c>
      <c r="H15" s="35" t="b">
        <f t="shared" si="0"/>
        <v>1</v>
      </c>
    </row>
    <row r="16" spans="1:9">
      <c r="A16" s="12" t="s">
        <v>8</v>
      </c>
      <c r="B16" s="34">
        <f>0 + 47386388.363959 + 27583588.3620927 + 0 + 3363569.74</f>
        <v>78333546.466051698</v>
      </c>
      <c r="C16" s="34">
        <f>0 + 0 + 0</f>
        <v>0</v>
      </c>
      <c r="D16" s="34">
        <f>0 + 0</f>
        <v>0</v>
      </c>
      <c r="E16" s="34">
        <f>0 + 0 + 0 + 0</f>
        <v>0</v>
      </c>
      <c r="F16" s="34">
        <f>0 + 476729350.965517 + 191585255.65847 + 0</f>
        <v>668314606.62398696</v>
      </c>
      <c r="G16" s="34">
        <f>0 + 0 + 0 + 0 + 0 + 0 + 0 + 524115739.329476 + 0 + 0 + 219168844.020563 + 0 + 0 + 0 + 0 + 0 + 3363569.74</f>
        <v>746648153.09003901</v>
      </c>
      <c r="H16" s="25" t="b">
        <f t="shared" si="0"/>
        <v>1</v>
      </c>
    </row>
    <row r="17" spans="1:8">
      <c r="A17" s="12" t="s">
        <v>9</v>
      </c>
      <c r="B17" s="34">
        <f>7615271.94 + 65109645.2991735 + 65109645.2991735 + 0 + 5836747.34</f>
        <v>143671309.87834701</v>
      </c>
      <c r="C17" s="34">
        <f>3919009.59 + 0 + 0 + 0</f>
        <v>3919009.59</v>
      </c>
      <c r="D17" s="34">
        <f>0 + 0 + 0 + 0</f>
        <v>0</v>
      </c>
      <c r="E17" s="34">
        <f>12209739.6 + 0 + 0 + 0</f>
        <v>12209739.6</v>
      </c>
      <c r="F17" s="34">
        <f>23366906.46 + 7750897.12973827 + 7750897.12973827 + 0</f>
        <v>38868700.719476543</v>
      </c>
      <c r="G17" s="34">
        <f>47110927.59 + 72860542.4289118 + 72860542.4289118 + 0 + 0 + 0 + 0 + 0 + 0 + 0 + 0 + 0 + 0 + 0 + 0 + 0 + 5836747.34</f>
        <v>198668759.78782362</v>
      </c>
      <c r="H17" s="25" t="b">
        <f t="shared" si="0"/>
        <v>1</v>
      </c>
    </row>
    <row r="18" spans="1:8">
      <c r="A18" s="12" t="s">
        <v>10</v>
      </c>
      <c r="B18" s="34">
        <f>0 + 0</f>
        <v>0</v>
      </c>
      <c r="C18" s="34">
        <f>0 + 0</f>
        <v>0</v>
      </c>
      <c r="D18" s="34">
        <f>0 + 0</f>
        <v>0</v>
      </c>
      <c r="E18" s="34">
        <f>0 + 0</f>
        <v>0</v>
      </c>
      <c r="F18" s="34">
        <f>0 + 0</f>
        <v>0</v>
      </c>
      <c r="G18" s="34">
        <f>0 + 0 + 0 + 0 + 0 + 0 + 0 + 0 + 0 + 0 + 0 + 0 + 0 + 0 + 0 + 0 + 0</f>
        <v>0</v>
      </c>
      <c r="H18" s="25" t="b">
        <f t="shared" si="0"/>
        <v>1</v>
      </c>
    </row>
    <row r="19" spans="1:8">
      <c r="A19" s="12" t="s">
        <v>11</v>
      </c>
      <c r="B19" s="34">
        <f>484361880.52 + 113303645.299173 + 113303645.299173 + 12925743517.4725 + 681542481.21 + 6944372059.28 + 709915745.674732 + 640423641.45 + 10009285.5676947 + 0 + 10800552.41</f>
        <v>22633776454.183273</v>
      </c>
      <c r="C19" s="34">
        <f>510944257.078619 + 0 + 0 + 33208671.28 + 82822157.84 + 0 + 0</f>
        <v>626975086.19861901</v>
      </c>
      <c r="D19" s="34">
        <f>0 + 0 + 0 + 0</f>
        <v>0</v>
      </c>
      <c r="E19" s="34">
        <f>793281162.35 + 0 + 0 + 1809803243.78 + 1573575.454366 + 196212709.22 + 0 + 0</f>
        <v>2800870690.8043661</v>
      </c>
      <c r="F19" s="34">
        <f>3258220296.20176 + 2507480.44330334 + 2507480.44330334 + 682702036.47 + 5574402382.50049 + 1718268291.58 + 145321877.026862 + 528145893.96 + 0 + 59871146.1230973</f>
        <v>11971946884.748814</v>
      </c>
      <c r="G19" s="34">
        <f>5046807596.15038 + 115811125.742477 + 115811125.742477 + 12925743517.4725 + 0 + 681542481.21 + 9470086010.81 + 6285891703.62959 + 2637726800.09 + 0 + 155331162.594557 + 528145893.96 + 0 + 0 + 59871146.1230973 + 0 + 10800552.41</f>
        <v>38033569115.935089</v>
      </c>
      <c r="H19" s="25" t="b">
        <f t="shared" si="0"/>
        <v>1</v>
      </c>
    </row>
    <row r="20" spans="1:8">
      <c r="A20" s="12" t="s">
        <v>12</v>
      </c>
      <c r="B20" s="34">
        <f>0 + 3400645.29917349 + 3400645.29917349 + 2902657746.32826 + 1870404.45 + 25609150.34059 + 32578430.83 + 0 + 0</f>
        <v>2969517022.5471969</v>
      </c>
      <c r="C20" s="34">
        <f>0 + 0 + 0 + 6729029.9 + 0 + 0</f>
        <v>6729029.9000000004</v>
      </c>
      <c r="D20" s="34">
        <f>0 + 0 + 0 + 0</f>
        <v>0</v>
      </c>
      <c r="E20" s="34">
        <f>0 + 0 + 0 + 354058.215566 + 2774241.82 + 0 + 0</f>
        <v>3128300.0355659998</v>
      </c>
      <c r="F20" s="34">
        <f>0 + 3000 + 3000 + 398610514.805298 + 22079178.45 + 17994122.8605997 + 8284969.55 + 0</f>
        <v>446974785.66589767</v>
      </c>
      <c r="G20" s="34">
        <f>0 + 3403645.29917349 + 3403645.29917349 + 2902657746.32826 + 0 + 1870404.45 + 0 + 424573723.361454 + 64160881 + 0 + 17994122.8605997 + 8284969.55 + 0 + 0 + 0 + 0 + 0</f>
        <v>3426349138.1486607</v>
      </c>
      <c r="H20" s="25" t="b">
        <f t="shared" si="0"/>
        <v>1</v>
      </c>
    </row>
    <row r="21" spans="1:8">
      <c r="A21" s="12" t="s">
        <v>13</v>
      </c>
      <c r="B21" s="34">
        <f>0 + 0</f>
        <v>0</v>
      </c>
      <c r="C21" s="34">
        <f>0 + 0</f>
        <v>0</v>
      </c>
      <c r="D21" s="34">
        <f>0 + 0</f>
        <v>0</v>
      </c>
      <c r="E21" s="34">
        <f>0 + 0</f>
        <v>0</v>
      </c>
      <c r="F21" s="34">
        <f>0 + 0</f>
        <v>0</v>
      </c>
      <c r="G21" s="34">
        <f>0 + 0 + 0 + 0 + 0 + 0 + 0 + 0 + 0 + 0 + 0 + 0 + 0 + 0 + 0 + 0 + 0</f>
        <v>0</v>
      </c>
      <c r="H21" s="25" t="b">
        <f t="shared" si="0"/>
        <v>1</v>
      </c>
    </row>
    <row r="22" spans="1:8">
      <c r="A22" s="14"/>
      <c r="B22" s="27"/>
      <c r="C22" s="27"/>
      <c r="D22" s="27"/>
      <c r="E22" s="27"/>
      <c r="F22" s="27"/>
      <c r="G22" s="27"/>
      <c r="H22" s="25"/>
    </row>
    <row r="23" spans="1:8" s="37" customFormat="1">
      <c r="A23" s="13" t="s">
        <v>15</v>
      </c>
      <c r="B23" s="28">
        <f>0 + 0 + 0 + 0 + 0 + 0 + 0 + 108353.64 + 0 + 0 + 1124205630.63 + 0 + 0 + 0 + 0 + 0 + 0</f>
        <v>1124313984.2700002</v>
      </c>
      <c r="C23" s="28">
        <f>0 + 0 + 0 + 0 + 0 + 0 + 17462014.9 + 33820791.2 + 66184977.45 + 0 + 2712876243.45 + 55504425.49 + 0 + 3026549923.45003 + 0 + 0 + 32593964.44</f>
        <v>5944992340.3800287</v>
      </c>
      <c r="D23" s="28">
        <f>0 + 0 + 0 + 0 + 0 + 0 + 0 + 0 + 0 + 0 + 0 + 0 + 0 + 0 + 0 + 0 + 0</f>
        <v>0</v>
      </c>
      <c r="E23" s="28">
        <f>0 + 0 + 0 + 0 + 0 + 0 + 728484736.52 + 874565251.93 + 205699760.5 + 0 + 2077503698.63 + 29757976.47 + 553485527 + 6677509255.90665 + 26797772.0663912 + 0 + 8485276.1</f>
        <v>11182289255.123041</v>
      </c>
      <c r="F23" s="28">
        <f>0 + 0 + 0 + 0 + 0 + 0 + 710271106.22 + 0 + 0 + 0 + 5365988104.94 + 4477507.28 + 35303027 + 2766083310.9715 + 0 + 0 + 226723591.46</f>
        <v>9108846647.8714981</v>
      </c>
      <c r="G23" s="30">
        <f>0 + 0 + 0 + 0 + 0 + 0 + 1456217857.64 + 908494396.77 + 271884737.95 + 0 + 11280573677.65 + 89739909.24 + 588788554 + 12470142490.3282 + 26797772.0663912 + 0 + 267802832</f>
        <v>27360442227.644588</v>
      </c>
      <c r="H23" s="35" t="b">
        <f t="shared" si="0"/>
        <v>1</v>
      </c>
    </row>
    <row r="24" spans="1:8">
      <c r="A24" s="15" t="s">
        <v>16</v>
      </c>
      <c r="B24" s="34">
        <f>0 + 0</f>
        <v>0</v>
      </c>
      <c r="C24" s="34">
        <f>0 + 24465254.59 + 36827652.49 + 53512217.62 + 2831503689.28775 + 14229227.83</f>
        <v>2960538041.8177495</v>
      </c>
      <c r="D24" s="34">
        <f>0 + 0</f>
        <v>0</v>
      </c>
      <c r="E24" s="34">
        <f>0 + 22792688.14 + 74774346.1 + 29365767.52 + 4712867381.26763 + 26797772.0663912</f>
        <v>4866597955.0940208</v>
      </c>
      <c r="F24" s="34">
        <f>0 + 4477507.28 + 2609122282.0108 + 39052798.26</f>
        <v>2652652587.5508003</v>
      </c>
      <c r="G24" s="34">
        <f>0 + 0 + 0 + 0 + 0 + 0 + 0 + 47257942.73 + 111601998.59 + 0 + 0 + 87355492.42 + 0 + 10153493352.5662 + 26797772.0663912 + 0 + 53282026.09</f>
        <v>10479788584.462591</v>
      </c>
      <c r="H24" s="25" t="b">
        <f t="shared" si="0"/>
        <v>1</v>
      </c>
    </row>
    <row r="25" spans="1:8">
      <c r="A25" s="15" t="s">
        <v>17</v>
      </c>
      <c r="B25" s="34">
        <f>0 + 0 + 108353.64 + 1124205630.63 + 0</f>
        <v>1124313984.2700002</v>
      </c>
      <c r="C25" s="34">
        <f>0 + 17462014.9 + 9355536.61 + 29357324.96 + 2712876243.45 + 1992207.87 + 195046234.162277 + 18364736.61</f>
        <v>2984454298.5622768</v>
      </c>
      <c r="D25" s="34">
        <f>0 + 0</f>
        <v>0</v>
      </c>
      <c r="E25" s="34">
        <f>0 + 728484736.52 + 851772563.79 + 130925414.4 + 2077503698.63 + 392208.95 + 553485527 + 1964641874.63902 + 8485276.1</f>
        <v>6315691300.0290203</v>
      </c>
      <c r="F25" s="34">
        <f>0 + 710271106.22 + 5365988104.94 + 35303027 + 156961028.9607 + 187670793.2</f>
        <v>6456194060.3206997</v>
      </c>
      <c r="G25" s="34">
        <f>0 + 0 + 0 + 0 + 0 + 0 + 1456217857.64 + 861236454.04 + 160282739.36 + 0 + 11280573677.65 + 2384416.82 + 588788554 + 2316649137.762 + 0 + 0 + 214520805.91</f>
        <v>16880653643.181999</v>
      </c>
      <c r="H25" s="25" t="b">
        <f t="shared" si="0"/>
        <v>1</v>
      </c>
    </row>
    <row r="26" spans="1:8">
      <c r="A26" s="16"/>
      <c r="B26" s="27"/>
      <c r="C26" s="27"/>
      <c r="D26" s="27"/>
      <c r="E26" s="27"/>
      <c r="F26" s="27"/>
      <c r="G26" s="27"/>
      <c r="H26" s="25"/>
    </row>
    <row r="27" spans="1:8" s="37" customFormat="1">
      <c r="A27" s="13" t="s">
        <v>18</v>
      </c>
      <c r="B27" s="28">
        <f>54427445.36 + 155129706.25 + 0 + 15732955.5174833 + 10818727.27 + 14567521.92</f>
        <v>250676356.31748331</v>
      </c>
      <c r="C27" s="28">
        <f>21046509.77 + 27987879.64 + 0 + 13998454.3037887 + 10588526.15</f>
        <v>73621369.863788694</v>
      </c>
      <c r="D27" s="28">
        <f>0</f>
        <v>0</v>
      </c>
      <c r="E27" s="28">
        <f>7088166.67 + 26635701.95 + 21478164.8446359 + 4747424.64</f>
        <v>59949458.104635894</v>
      </c>
      <c r="F27" s="28">
        <f>18512844.85 + 373397.98 + 3328282.0424057</f>
        <v>22214524.8724057</v>
      </c>
      <c r="G27" s="30">
        <f>101074966.65 + 0 + 0 + 0 + 210126685.82 + 0 + 0 + 0 + 0 + 0 + 0 + 0 + 0 + 0 + 54537856.7083136 + 10818727.27 + 29903472.71</f>
        <v>406461709.15831357</v>
      </c>
      <c r="H27" s="35" t="b">
        <f t="shared" si="0"/>
        <v>1</v>
      </c>
    </row>
    <row r="28" spans="1:8" s="37" customFormat="1">
      <c r="A28" s="13" t="s">
        <v>19</v>
      </c>
      <c r="B28" s="28">
        <f>0 + 289170268.284158 + 289170268.284158 + 0 + 2078809746.83 + 0 + 0 + 1841205530.13 + 119575004.43 + 0 + 0 + 0 + 0 + 27282013.9999685 + 743700831.853724 + 0 + 0</f>
        <v>5388913663.8120098</v>
      </c>
      <c r="C28" s="28">
        <f>0 + 0 + 0 + 0 + 165011562.94 + 0 + 0 + 3605863588.88 + 872284097.47 + 0 + 0 + 0 + 0 + 55236738.3392855 + 784429359.363079 + 0 + 0</f>
        <v>5482825346.9923649</v>
      </c>
      <c r="D28" s="28">
        <f>0 + 0 + 0 + 0 + 0 + 0 + 0 + 1329663831.36 + 0 + 0 + 0 + 0 + 0 + 0 + 0 + 0 + 0</f>
        <v>1329663831.3599999</v>
      </c>
      <c r="E28" s="28">
        <f>0 + 0 + 0 + 0 + 224017432.55 + 0 + 0 + 7742616634.87 + 1217983010.67 + 0 + 0 + 0 + 0 + 46582480.9380287 + 705004074.918575 + 0 + 0</f>
        <v>9936203633.9466038</v>
      </c>
      <c r="F28" s="28">
        <f>0 + 0 + 0 + 0 + 0 + 0 + 0 + 1267761563.59 + 492201434.91 + 0 + 0 + 0 + 0 + 51836037.3830787 + 2470985075.29234 + 0 + 0</f>
        <v>4282784111.1754189</v>
      </c>
      <c r="G28" s="30">
        <f>0 + 289170268.284158 + 289170268.284158 + 0 + 2467838742.32 + 0 + 0 + 15787111148.83 + 2702043547.48 + 0 + 0 + 0 + 0 + 180937270.660361 + 4704119341.42772 + 0 + 0</f>
        <v>26420390587.286396</v>
      </c>
      <c r="H28" s="35" t="b">
        <f t="shared" si="0"/>
        <v>1</v>
      </c>
    </row>
    <row r="29" spans="1:8">
      <c r="A29" s="15" t="s">
        <v>20</v>
      </c>
      <c r="B29" s="34">
        <f>0 + 2078809746.83 + 1457923563.69 + 4508795.21 + 27282013.9999685</f>
        <v>3568524119.7299685</v>
      </c>
      <c r="C29" s="34">
        <f>0 + 165011562.94 + 3345772817.05 + 8077491.55 + 55236738.3392855</f>
        <v>3574098609.8792858</v>
      </c>
      <c r="D29" s="34">
        <f>0 + 1307548844.85 + 0</f>
        <v>1307548844.8499999</v>
      </c>
      <c r="E29" s="34">
        <f>0 + 224017432.55 + 6969625251.29 + 8445878.81 + 46582480.9380287</f>
        <v>7248671043.5880289</v>
      </c>
      <c r="F29" s="34">
        <f>0 + 1252950976.8 + 9983553.63 + 51836037.3830787 + 953113001.235281</f>
        <v>2267883569.0483599</v>
      </c>
      <c r="G29" s="34">
        <f>0 + 0 + 0 + 0 + 2467838742.32 + 0 + 0 + 14333821453.68 + 31015719.2 + 0 + 0 + 0 + 0 + 180937270.660361 + 953113001.235281 + 0 + 0</f>
        <v>17966726187.095642</v>
      </c>
      <c r="H29" s="25" t="b">
        <f t="shared" si="0"/>
        <v>1</v>
      </c>
    </row>
    <row r="30" spans="1:8">
      <c r="A30" s="15" t="s">
        <v>21</v>
      </c>
      <c r="B30" s="34">
        <f>0 + 289170268.284158 + 289170268.284158 + 383281966.44 + 115066209.22 + 0 + 743700831.853724</f>
        <v>1820389544.0820401</v>
      </c>
      <c r="C30" s="34">
        <f>0 + 0 + 0 + 260090771.83 + 864206605.92 + 0 + 784429359.363079</f>
        <v>1908726737.1130791</v>
      </c>
      <c r="D30" s="34">
        <f>0 + 0 + 0 + 22114986.51 + 0</f>
        <v>22114986.510000002</v>
      </c>
      <c r="E30" s="34">
        <f>0 + 0 + 0 + 772991383.58 + 1209537131.86 + 0 + 705004074.918575</f>
        <v>2687532590.3585749</v>
      </c>
      <c r="F30" s="34">
        <f>0 + 0 + 0 + 14810586.79 + 482217881.28 + 0 + 1517872074.05706</f>
        <v>2014900542.1270599</v>
      </c>
      <c r="G30" s="34">
        <f>0 + 289170268.284158 + 289170268.284158 + 0 + 0 + 0 + 0 + 1453289695.15 + 2671027828.28 + 0 + 0 + 0 + 0 + 0 + 3751006340.19244 + 0 + 0</f>
        <v>8453664400.1907558</v>
      </c>
      <c r="H30" s="25" t="b">
        <f t="shared" si="0"/>
        <v>1</v>
      </c>
    </row>
    <row r="31" spans="1:8" s="37" customFormat="1">
      <c r="A31" s="17" t="s">
        <v>22</v>
      </c>
      <c r="B31" s="28">
        <f>41068053523.5999 + 32045333227.6743 + 32045333227.6743 + 73888320081.5443 + 4534473905.5 + 6234771048.58 + 10939814792.18 + 46162650616.7794 + 43377908951.77 + 2968847279.94 + 6263727115.80465 + 14077552780.01 + 0 + 35586488915.11 + 8639805347.38393 + 1908200247.35 + 64311196630.61</f>
        <v>424052477691.51068</v>
      </c>
      <c r="C31" s="28">
        <f>26347537366.8986 + 5214631136.73706 + 5214631136.73706 + 39754529314.7011 + 381886925.16 + 12290798985.42 + 1738519467.58 + 23589717694.7 + 25784581191.65 + 0 + 7546699584.81 + 14138490361.88 + 0 + 23430512646.561 + 3988448946.66034 + 283644797.87 + 10858185648.91</f>
        <v>200562815206.27518</v>
      </c>
      <c r="D31" s="28">
        <f>0 + 10577068.22 + 10577068.22 + 0 + 0 + 2521227956.38 + 0 + 6042490900.08 + 0 + 0 + 0 + 0 + 0 + 0 + 0 + 0 + 0</f>
        <v>8584872992.8999996</v>
      </c>
      <c r="E31" s="28">
        <f>35698039608.06 + 8563005356.13975 + 8563005356.13975 + 33597087645.6725 + 652315874.45 + 23261188761.69 + 5598224179.89 + 56763789046.3299 + 31855726515.16 + 0 + 5134281701.64 + 9610701677.19 + 553485527 + 47536165432.6632 + 5126101640.93518 + 0 + 15836558037.3</f>
        <v>288349676360.26031</v>
      </c>
      <c r="F31" s="28">
        <f>15244529991.8218 + 5287638062.57532 + 5287638062.57532 + 3771899040.23782 + 53383122.63 + 1878447693.64 + 1716885817.55 + 10454905404.6613 + 11090366484.64 + 0 + 11401176254.8359 + 2978590307.18 + 35303027 + 38397010525.8558 + 3396570065.02055 + 0 + 1304771730.51</f>
        <v>112299115590.7338</v>
      </c>
      <c r="G31" s="30">
        <f>118358160490.38 + 51121184851.3464 + 51121184851.3464 + 151011836082.156 + 5622059827.74 + 46186434445.71 + 19993444257.2 + 143013553662.551 + 112108583143.22 + 2968847279.94 + 30345884657.0906 + 40805335126.26 + 588788554 + 144950177520.19 + 21150926000 + 2191845045.22 + 92310712047.33</f>
        <v>1033848957841.6803</v>
      </c>
      <c r="H31" s="35" t="b">
        <f t="shared" si="0"/>
        <v>1</v>
      </c>
    </row>
    <row r="32" spans="1:8">
      <c r="A32" s="18"/>
      <c r="B32" s="27"/>
      <c r="C32" s="27"/>
      <c r="D32" s="27"/>
      <c r="E32" s="27"/>
      <c r="F32" s="27"/>
      <c r="G32" s="27"/>
      <c r="H32" s="25"/>
    </row>
    <row r="33" spans="1:9" s="37" customFormat="1">
      <c r="A33" s="19" t="s">
        <v>23</v>
      </c>
      <c r="B33" s="28">
        <f>3916237574.5 + 7953860800.17002 + 652476190.31</f>
        <v>12522574564.980021</v>
      </c>
      <c r="C33" s="28">
        <f>1665128672.9 + 3479833846.17 + 534622823.23</f>
        <v>5679585342.2999992</v>
      </c>
      <c r="D33" s="30">
        <f>0 + 356027930.5 + 0</f>
        <v>356027930.5</v>
      </c>
      <c r="E33" s="30">
        <f>1602131139.29 + 9126849035.86999 + 859872615.83</f>
        <v>11588852790.989988</v>
      </c>
      <c r="F33" s="30">
        <f>233768132.51 + 393905880.17 + 0</f>
        <v>627674012.68000007</v>
      </c>
      <c r="G33" s="30">
        <f>7417265519.2 + 0 + 0 + 0 + 0 + 0 + 0 + 21310477492.88 + 0 + 0 + 0 + 0 + 0 + 2046971629.37 + 0 + 0 + 0</f>
        <v>30774714641.450001</v>
      </c>
      <c r="H33" s="35" t="b">
        <f t="shared" si="0"/>
        <v>1</v>
      </c>
    </row>
    <row r="34" spans="1:9">
      <c r="A34" s="20"/>
      <c r="B34" s="29"/>
      <c r="C34" s="29"/>
      <c r="D34" s="29"/>
      <c r="E34" s="29"/>
      <c r="F34" s="29"/>
      <c r="G34" s="29"/>
      <c r="H34" s="25"/>
    </row>
    <row r="35" spans="1:9" s="37" customFormat="1">
      <c r="A35" s="19" t="s">
        <v>24</v>
      </c>
      <c r="B35" s="28">
        <f>69048 + 74681 + 74681 + 107251 + 7345 + 5604 + 7963 + 54724 + 47438 + 8794 + 13486 + 14640 + 39542 + 14463 + 55573</f>
        <v>595233</v>
      </c>
      <c r="C35" s="28">
        <f>33787 + 10850 + 10850 + 113938 + 333 + 19837 + 1438 + 26587 + 39551 + 40723 + 31625 + 20308 + 9903 + 9413</f>
        <v>369143</v>
      </c>
      <c r="D35" s="30">
        <f>0 + 12 + 12 + 0 + 9392 + 4367 + 0</f>
        <v>13783</v>
      </c>
      <c r="E35" s="30">
        <f>42074 + 11682 + 11682 + 28818 + 302 + 9769 + 3065 + 65745 + 30400 + 14702 + 7952 + 602 + 70087 + 5826 + 19155</f>
        <v>321861</v>
      </c>
      <c r="F35" s="30">
        <f>10864 + 9796 + 9796 + 5156 + 167 + 898 + 4619 + 4689 + 5924 + 42032 + 4435 + 276 + 0 + 2583 + 9756</f>
        <v>110991</v>
      </c>
      <c r="G35" s="30">
        <f>155773 + 107021 + 107021 + 255163 + 8147 + 45500 + 17085 + 156112 + 123313 + 8794 + 110943 + 58652 + 878 + 129937 + 32775 + 0 + 93897</f>
        <v>1411011</v>
      </c>
      <c r="H35" s="35" t="b">
        <f t="shared" si="0"/>
        <v>1</v>
      </c>
    </row>
    <row r="36" spans="1:9">
      <c r="A36" s="20"/>
      <c r="B36" s="29"/>
      <c r="C36" s="29"/>
      <c r="D36" s="29"/>
      <c r="E36" s="29"/>
      <c r="F36" s="29"/>
      <c r="G36" s="29"/>
      <c r="H36" s="25"/>
    </row>
    <row r="37" spans="1:9" s="37" customFormat="1">
      <c r="A37" s="19" t="s">
        <v>25</v>
      </c>
      <c r="B37" s="28">
        <f>184805453.079472 + 184805453.079472 + 3068317104.11091 + 0 + 694692666.000865 + 897704648.459998</f>
        <v>5030325324.7307167</v>
      </c>
      <c r="C37" s="28">
        <f>85195742.87001 + 85195742.87001 + 1079250956.69 + 0 + 352872733.909533 + 320878495.88</f>
        <v>1923393672.219553</v>
      </c>
      <c r="D37" s="30">
        <f>10577068.22 + 10577068.22 + 0 + 0 + 0</f>
        <v>21154136.440000001</v>
      </c>
      <c r="E37" s="30">
        <f>45051449.3399605 + 45051449.3399605 + 1174908434.79 + 40313824.54 + 0 + 422513636.252372 + 430805441.21</f>
        <v>2158644235.4722929</v>
      </c>
      <c r="F37" s="30">
        <f>-35854382.2400005 + -35854382.2400005 + 79177680.99 + 862341.32 + 0 + -114107511.962771 + -45805677.29</f>
        <v>-151581931.42277199</v>
      </c>
      <c r="G37" s="30">
        <f>289775331.269442 + 289775331.269442 + 5401654176.58091 + 0 + 0 + 0 + 0 + 0 + 0 + 0 + 0 + 41176165.86 + 0 + 1355971524.2 + 0 + 1603582908.26</f>
        <v>8981935437.4397926</v>
      </c>
      <c r="H37" s="35" t="b">
        <f t="shared" si="0"/>
        <v>1</v>
      </c>
    </row>
    <row r="38" spans="1:9">
      <c r="A38" s="21"/>
      <c r="B38" s="29"/>
      <c r="C38" s="29"/>
      <c r="D38" s="29"/>
      <c r="E38" s="29"/>
      <c r="F38" s="29"/>
      <c r="G38" s="29"/>
      <c r="H38" s="25"/>
    </row>
    <row r="39" spans="1:9" ht="45">
      <c r="A39" s="7" t="s">
        <v>26</v>
      </c>
      <c r="B39" s="8" t="s">
        <v>1</v>
      </c>
      <c r="C39" s="9" t="s">
        <v>2</v>
      </c>
      <c r="D39" s="9" t="s">
        <v>3</v>
      </c>
      <c r="E39" s="9" t="s">
        <v>4</v>
      </c>
      <c r="F39" s="9" t="s">
        <v>5</v>
      </c>
      <c r="G39" s="10" t="s">
        <v>6</v>
      </c>
      <c r="H39" s="25"/>
    </row>
    <row r="40" spans="1:9">
      <c r="A40" s="11" t="s">
        <v>27</v>
      </c>
      <c r="B40" s="28">
        <f>2111601679.59736 + 1918777754.75947 + 1918777754.75947 + 5223053075.39349 + 1332460012.52 + 335352232.83201 + 611248720.42 + 3069559117.82981 + 2373845629.53 + 758491144.93 + 688743171.30142 + 839662266.6 + 0 + 2482912751.09308 + 1058935026.14159 + 114401825.68 + 3327866659.1</f>
        <v>28165688822.487694</v>
      </c>
      <c r="C40" s="28">
        <f>1025689887.3692 + 230319685.20001 + 230319685.20001 + 1822052566.47 + 138802515.67 + 251791455.66 + 252704167.18 + 1573464588.94 + 1138602160.21 + 0 + 553741711.33 + 1513712834.95 + 0 + 1006635941.92688 + 468595252.962039 + 10538620.27 + 604291445.89</f>
        <v>10821262519.228138</v>
      </c>
      <c r="D40" s="28">
        <f>0 + 10577068.22 + 10577068.22 + 0 + 0 + 50075459.9200001 + 0 + 445627737.929999 + 0 + 0 + 0 + 0 + 0 + 0 + 0 + 0 + 0</f>
        <v>516857334.28999913</v>
      </c>
      <c r="E40" s="28">
        <f>1263600391.63241 + 339176217.50996 + 339176217.50996 + 1901632372.76 + 202954928.73 + 646252340.809999 + 444087738.76 + 2570842883.94505 + 1299539254.09 + 0 + 360254768.980001 + 588288365.64 + 53410019.81 + 2499145932.52284 + 540045015.390021 + 0 + 814092011.15</f>
        <v>13862498459.24024</v>
      </c>
      <c r="F40" s="28">
        <f>407842901.652224 + 552553552.45 + 552553552.45 + 153551655.11 + 6252657.66 + 38361845.19 + 13769906.65 + 857128539.223313 + 337568322.87 + 0 + 1075126781.64229 + 149712321.48 + 909473.37 + 528628156.547198 + 49119544.8570616 + 0 + 3555576.97</f>
        <v>4726634788.1220875</v>
      </c>
      <c r="G40" s="28">
        <f>4808734860.2512 + 3051404278.13944 + 3051404278.13944 + 9100289669.73349 + 1680470114.58 + 1321833334.41201 + 1321810533.01 + 8516622867.86817 + 5149555366.7 + 758491144.93 + 2677866433.25371 + 3091375788.67 + 54319493.18 + 6517322782.09 + 2116694839.35071 + 124940445.95 + 4749805693.11</f>
        <v>58092941923.368164</v>
      </c>
      <c r="H40" s="25" t="b">
        <f t="shared" si="0"/>
        <v>1</v>
      </c>
    </row>
    <row r="41" spans="1:9">
      <c r="A41" s="22" t="s">
        <v>28</v>
      </c>
      <c r="B41" s="30">
        <f>1972361803.48736 + 1868915892.75947 + 1868915892.75947 + 4920371075.07349 + 1325528395.04 + 326086884.16201 + 606231313.76 + 2978597161.28981 + 2200451414.37 + 741992129.89 + 666984469.333996 + 800523199.49 + 0 + 2112356532.80308 + 1028600925.55485 + 61942665.96 + 3243864218.34</f>
        <v>26723723974.07354</v>
      </c>
      <c r="C41" s="30">
        <f>976368467.969203 + 214093761.36001 + 214093761.36001 + 1610376841.81 + 138129082.49 + 239794226.26 + 249985767.21 + 1525579545.45 + 1005041745.73 + 0 + 445475747.32 + 1406599874.22 + 0 + 1006635941.92688 + 450408724.247222 + 428637.11 + 573939905.23</f>
        <v>10056952029.693327</v>
      </c>
      <c r="D41" s="30">
        <f>0 + 10577068.22 + 10577068.22 + 0 + 0 + 8439913.17000004 + 0 + 445627737.929999 + 0 + 0 + 0 + 0 + 0 + 0 + 0 + 0 + 0</f>
        <v>475221787.53999901</v>
      </c>
      <c r="E41" s="30">
        <f>1263600391.63241 + 339176217.50996 + 339176217.50996 + 1901632372.76 + 202954928.73 + 646252340.809999 + 444087738.76 + 2570842883.94505 + 1299539254.09 + 0 + 360254768.980001 + 588288365.64 + 53410019.81 + 2499145932.52284 + 540045015.390021 + 0 + 814092011.15</f>
        <v>13862498459.24024</v>
      </c>
      <c r="F41" s="30">
        <f>397391597.202224 + 551838468.19 + 551838468.19 + 135522954.67 + 5738863.08 + 37348947.75 + 13769906.65 + 856442739.223313 + 323857625.22 + 0 + 842232899.692288 + 140921746.44 + 676505.37 + 528628156.547198 + 47381831.8711365 + 0 + 3555576.97</f>
        <v>4437146287.0661602</v>
      </c>
      <c r="G41" s="30">
        <f>4609722260.2912 + 2984601408.03944 + 2984601408.03944 + 8567903244.31349 + 1672351269.34 + 1257922312.15201 + 1314074726.38 + 8377090067.83817 + 4828890039.41 + 741992129.89 + 2314947885.32628 + 2936333185.79 + 54086525.18 + 6146766563.8 + 2066436497.06323 + 62371303.07 + 4635451711.69</f>
        <v>55555542537.613274</v>
      </c>
      <c r="H41" s="25" t="b">
        <f t="shared" si="0"/>
        <v>1</v>
      </c>
    </row>
    <row r="42" spans="1:9">
      <c r="A42" s="12" t="s">
        <v>8</v>
      </c>
      <c r="B42" s="29">
        <f>0 + 1223001579.28668 + 325512635.48 + 489396609.590946 + 616683068.225122 + 2093655294.41</f>
        <v>4748249186.9927483</v>
      </c>
      <c r="C42" s="29">
        <f>0 + 616931677.19 + 322782397.126575 + 420574945.201987 + 317020576.21</f>
        <v>1677309595.7285621</v>
      </c>
      <c r="D42" s="29">
        <f>0 + 221830664.95 + 0</f>
        <v>221830664.94999999</v>
      </c>
      <c r="E42" s="29">
        <f>0 + 1133380279.5 + 272402314.774745 + 1131196985.7494 + 439015443.58</f>
        <v>2975995023.6041451</v>
      </c>
      <c r="F42" s="29">
        <f>0 + 71639277.293659 + 454660001.592014 + 178619172.967882</f>
        <v>704918451.85355508</v>
      </c>
      <c r="G42" s="29">
        <f>0 + 0 + 0 + 0 + 0 + 0 + 0 + 3266783478.22034 + 0 + 325512635.48 + 1539241323.08428 + 0 + 0 + 2347074172.14439 + 0 + 0 + 2849691314.2</f>
        <v>10328302923.129009</v>
      </c>
      <c r="H42" s="25" t="b">
        <f t="shared" si="0"/>
        <v>1</v>
      </c>
      <c r="I42" s="26"/>
    </row>
    <row r="43" spans="1:9">
      <c r="A43" s="12" t="s">
        <v>9</v>
      </c>
      <c r="B43" s="29">
        <f>186673419.121066 + 1539113780.93272 + 1539113780.93272 + 1041980877.76 + 267293283.86 + 8308538.96976716 + 776058412.999999</f>
        <v>5358542094.576272</v>
      </c>
      <c r="C43" s="29">
        <f>16452678.19 + 132320816.37 + 132320816.37 + 122279320.21 + 1534611.87564434 + 112889915.28</f>
        <v>517798158.29564428</v>
      </c>
      <c r="D43" s="29">
        <f>19520.09 + 19520.09 + 0</f>
        <v>39040.18</v>
      </c>
      <c r="E43" s="29">
        <f>67233117.3415748 + 223012072.23 + 223012072.23 + 201972271.97 + 1208330.59418113 + 198093709.53</f>
        <v>914531573.89575601</v>
      </c>
      <c r="F43" s="29">
        <f>3316918.45 + 497592290.18 + 497592290.18 + 5731710.08 + 1404338.15605894 + 1000000</f>
        <v>1006637547.0460589</v>
      </c>
      <c r="G43" s="29">
        <f>273676133.102641 + 2392058479.80272 + 2392058479.80272 + 0 + 1371964180.02 + 0 + 0 + 0 + 0 + 267293283.86 + 0 + 0 + 0 + 12455819.5956516 + 0 + 0 + 1088042037.81</f>
        <v>7797548413.9937325</v>
      </c>
      <c r="H43" s="25" t="b">
        <f t="shared" si="0"/>
        <v>1</v>
      </c>
    </row>
    <row r="44" spans="1:9">
      <c r="A44" s="12" t="s">
        <v>10</v>
      </c>
      <c r="B44" s="29">
        <f>2009025 + 100371247.68992 + 100371247.68992 + 197564082.771259 + 61942665.96</f>
        <v>462258269.11109895</v>
      </c>
      <c r="C44" s="29">
        <f>0 + 24744982.73001 + 24744982.73001 + 198393388.228126 + 428637.11</f>
        <v>248311990.79814601</v>
      </c>
      <c r="D44" s="29">
        <f>0 + 0 + 0 + 0</f>
        <v>0</v>
      </c>
      <c r="E44" s="29">
        <f>1159096 + 43959446.8999599 + 43959446.8999599 + 167206683.050401</f>
        <v>256284672.85032082</v>
      </c>
      <c r="F44" s="29">
        <f>0 + 2642273.80000001 + 2642273.80000001 + 57109467.0488364</f>
        <v>62394014.648836419</v>
      </c>
      <c r="G44" s="29">
        <f>3168121 + 171717951.119889 + 171717951.119889 + 0 + 0 + 0 + 0 + 0 + 0 + 0 + 0 + 0 + 0 + 620273621.098622 + 0 + 62371303.07 + 0</f>
        <v>1029248947.4083999</v>
      </c>
      <c r="H44" s="25" t="b">
        <f t="shared" si="0"/>
        <v>1</v>
      </c>
    </row>
    <row r="45" spans="1:9">
      <c r="A45" s="12" t="s">
        <v>11</v>
      </c>
      <c r="B45" s="29">
        <f>1783679359.36629 + 185609791.546825 + 185609791.546825 + 4374806542.64206 + 275327215.6 + 325100536.63408 + 606231313.76 + 1512193946.02312 + 2173943640.2 + 149186210.55 + 177587859.74305 + 615182875.66 + 1289798834.49348 + 905131737.149917 + 374150510.93</f>
        <v>14933540165.84565</v>
      </c>
      <c r="C45" s="29">
        <f>959915789.779203 + 55732379.29 + 55732379.29 + 1314270937.82 + 1230234.12 + 238459072.62 + 249985767.21 + 699083600.91 + 983120768.54 + 122693350.193425 + 1106102115.11 + 386132996.621126 + 436424784.058676 + 144029413.74</f>
        <v>6752913589.3024292</v>
      </c>
      <c r="D45" s="29">
        <f>0 + 10557548.13 + 10557548.13 + 0 + 1621147.51999999 + 158074164.56 + 0</f>
        <v>180810408.34</v>
      </c>
      <c r="E45" s="29">
        <f>1195208178.29084 + 71012263.47 + 71012263.47 + 1663803769.25 + 643006691.019999 + 444087738.76 + 1239921503.79505 + 1271229657.31 + 87852454.2052554 + 523291660.66 + 53410019.81 + 1199439384.7955 + 533373880.154737 + 176982858.04</f>
        <v>9173632323.0313816</v>
      </c>
      <c r="F45" s="29">
        <f>394074678.752224 + 40218143.67 + 40218143.67 + 124546286.39 + 7153 + 37189784.72 + 13769906.65 + 768759664.542538 + 282241292.97 + 344870196.891202 + 128017853.7 + 676505.37 + 291493998.283979 + 43352016.8241332 + 2555576.97</f>
        <v>2511991202.4040761</v>
      </c>
      <c r="G45" s="29">
        <f>4332878006.18856 + 363130126.106825 + 363130126.106825 + 7477427536.10206 + 276564602.72 + 1245377232.51408 + 1314074726.38 + 4378032879.83071 + 4710535359.02 + 149186210.55 + 733003861.032933 + 2372594505.13 + 54086525.18 + 3166865214.19408 + 1918282418.18746 + 0 + 697718359.68</f>
        <v>33552887688.923531</v>
      </c>
      <c r="H45" s="25" t="b">
        <f t="shared" si="0"/>
        <v>1</v>
      </c>
    </row>
    <row r="46" spans="1:9">
      <c r="A46" s="12" t="s">
        <v>12</v>
      </c>
      <c r="B46" s="29">
        <f>0 + 43821072.59 + 43821072.59 + 545564532.431429 + 8220301.68 + 986347.52793 + 243401635.98 + 26507774.17 + 0 + 185340323.83 + 2008.34345679447 + 89743640.3564435</f>
        <v>1187408709.499259</v>
      </c>
      <c r="C46" s="29">
        <f>0 + 1295582.97 + 1295582.97 + 296105903.99 + 14619528.16 + 1335153.64 + 209564267.35 + 21920977.19 + 0 + 300497759.11 + 0 + 13983940.1885459</f>
        <v>860618695.56854606</v>
      </c>
      <c r="D46" s="29">
        <f>0 + 0 + 0 + 0 + 6818765.65000005 + 65722908.42 + 0</f>
        <v>72541674.070000052</v>
      </c>
      <c r="E46" s="29">
        <f>0 + 1192434.91 + 1192434.91 + 237828603.51 + 982656.76 + 3245649.79 + 197541100.65 + 28309596.78 + 0 + 64996704.98 + 94548.3333485269 + 6671135.23528456</f>
        <v>542054865.85863304</v>
      </c>
      <c r="F46" s="29">
        <f>0 + 11385760.54 + 11385760.54 + 10976668.28 + 159163.03 + 16043797.387116 + 41616332.25 + 42702701.2090713 + 12903892.74 + 1180.09044176815 + 4029815.0470033</f>
        <v>151205071.11363238</v>
      </c>
      <c r="G46" s="29">
        <f>0 + 57694851.01 + 57694851.01 + 1090475708.21143 + 23822486.6 + 12545079.63793 + 0 + 732273709.787116 + 118354680.39 + 0 + 42702701.2090713 + 563738680.66 + 0 + 97736.7672470895 + 114428530.827277 + 0 + 0</f>
        <v>2813829016.1100717</v>
      </c>
      <c r="H46" s="25" t="b">
        <f t="shared" si="0"/>
        <v>1</v>
      </c>
    </row>
    <row r="47" spans="1:9">
      <c r="A47" s="12" t="s">
        <v>13</v>
      </c>
      <c r="B47" s="29">
        <f>0 + 0 + 33725548.0484936</f>
        <v>33725548.048493601</v>
      </c>
      <c r="C47" s="29">
        <f>0 + 0</f>
        <v>0</v>
      </c>
      <c r="D47" s="29">
        <f>0 + 0</f>
        <v>0</v>
      </c>
      <c r="E47" s="29">
        <f>0 + 0</f>
        <v>0</v>
      </c>
      <c r="F47" s="29">
        <f>0 + 0</f>
        <v>0</v>
      </c>
      <c r="G47" s="29">
        <f>0 + 0 + 0 + 0 + 0 + 0 + 0 + 0 + 0 + 0 + 0 + 0 + 0 + 0 + 33725548.0484936 + 0 + 0</f>
        <v>33725548.048493601</v>
      </c>
      <c r="H47" s="25" t="b">
        <f t="shared" si="0"/>
        <v>1</v>
      </c>
    </row>
    <row r="48" spans="1:9">
      <c r="A48" s="22" t="s">
        <v>29</v>
      </c>
      <c r="B48" s="30">
        <f>139239876.11 + 49861862.0000002 + 49861862.0000002 + 302682000.32 + 6931617.48 + 9265348.67 + 5017406.66 + 90961956.54 + 173394215.16 + 16499015.04 + 21758701.9674245 + 39139067.11 + 0 + 370556218.29 + 30334100.586733 + 52459159.72 + 84002440.7599999</f>
        <v>1441964848.4141579</v>
      </c>
      <c r="C48" s="30">
        <f>49321419.4 + 16225923.84 + 16225923.84 + 211675724.66 + 673433.18 + 11997229.4 + 2718399.97 + 47885043.4899999 + 133560414.48 + 0 + 108265964.01 + 107112960.73 + 0 + 0 + 18186528.7148172 + 10109983.16 + 30351540.66</f>
        <v>764310489.5348171</v>
      </c>
      <c r="D48" s="30">
        <f>0 + 0 + 0 + 0 + 0 + 41635546.75 + 0 + 0 + 0 + 0 + 0 + 0 + 0 + 0 + 0 + 0 + 0</f>
        <v>41635546.75</v>
      </c>
      <c r="E48" s="30">
        <f>0 + 0 + 0 + 0 + 0 + 0 + 0 + 0 + 0 + 0 + 0 + 0 + 0 + 0 + 0 + 0 + 0</f>
        <v>0</v>
      </c>
      <c r="F48" s="30">
        <f>10451304.45 + 715084.26 + 715084.26 + 18028700.44 + 513794.58 + 1012897.44 + 0 + 685800 + 13710697.65 + 0 + 232893881.95 + 8790575.04 + 232968 + 0 + 1737712.98592517 + 0 + 0</f>
        <v>289488501.05592519</v>
      </c>
      <c r="G48" s="30">
        <f>199012599.96 + 66802870.1000002 + 66802870.1000002 + 532386425.42 + 8118845.24 + 63911022.26 + 7735806.63 + 139532800.03 + 320665327.29 + 16499015.04 + 362918547.927424 + 155042602.88 + 232968 + 370556218.29 + 50258342.2874753 + 62569142.88 + 114353981.42</f>
        <v>2537399385.7548995</v>
      </c>
      <c r="H48" s="25" t="b">
        <f t="shared" si="0"/>
        <v>1</v>
      </c>
    </row>
    <row r="49" spans="1:8">
      <c r="A49" s="12" t="s">
        <v>8</v>
      </c>
      <c r="B49" s="29">
        <f>0 + 39141317.71 + 11517616.1 + 15965341.715663 + 108180480.944539 + 30287842.2700001</f>
        <v>205092598.7402021</v>
      </c>
      <c r="C49" s="29">
        <f>0 + 14425846.24 + 78447250.1603196 + 0 + 10950792.4</f>
        <v>103823888.8003196</v>
      </c>
      <c r="D49" s="29">
        <f>0 + 0</f>
        <v>0</v>
      </c>
      <c r="E49" s="29">
        <f>0 + 0 + 0</f>
        <v>0</v>
      </c>
      <c r="F49" s="29">
        <f>0 + 150000 + 125722389.587065 + 0</f>
        <v>125872389.587065</v>
      </c>
      <c r="G49" s="29">
        <f>0 + 0 + 0 + 0 + 0 + 0 + 0 + 53717163.95 + 0 + 11517616.1 + 220134981.463048 + 0 + 0 + 108180480.944539 + 0 + 0 + 41238634.6700001</f>
        <v>434788877.12758708</v>
      </c>
      <c r="H49" s="25" t="b">
        <f t="shared" si="0"/>
        <v>1</v>
      </c>
    </row>
    <row r="50" spans="1:8">
      <c r="A50" s="12" t="s">
        <v>9</v>
      </c>
      <c r="B50" s="29">
        <f>21533947.61 + 30758008.9000002 + 30758008.9000002 + 6774914.6 + 459433.62 + 1457510.00474645 + 27742435.0599997</f>
        <v>119484258.69474655</v>
      </c>
      <c r="C50" s="29">
        <f>633693.51 + 3362562.99 + 3362562.99 + 632216.58 + 0 + 6020291.19</f>
        <v>14011327.260000002</v>
      </c>
      <c r="D50" s="29">
        <f>0 + 0 + 0 + 0</f>
        <v>0</v>
      </c>
      <c r="E50" s="29">
        <f>0 + 0 + 0 + 0</f>
        <v>0</v>
      </c>
      <c r="F50" s="29">
        <f>132438.36 + 524247.94 + 524247.94 + 513794.58 + 0</f>
        <v>1694728.82</v>
      </c>
      <c r="G50" s="29">
        <f>22300079.48 + 34644819.8300002 + 34644819.8300002 + 0 + 7920925.76 + 0 + 0 + 0 + 0 + 459433.62 + 0 + 0 + 0 + 1457510.00474645 + 0 + 0 + 33762726.2499997</f>
        <v>135190314.77474657</v>
      </c>
      <c r="H50" s="25" t="b">
        <f t="shared" si="0"/>
        <v>1</v>
      </c>
    </row>
    <row r="51" spans="1:8">
      <c r="A51" s="12" t="s">
        <v>10</v>
      </c>
      <c r="B51" s="29">
        <f>18992009 + 34657311.9853508 + 52459159.72</f>
        <v>106108480.7053508</v>
      </c>
      <c r="C51" s="29">
        <f>0 + 0 + 10109983.16</f>
        <v>10109983.16</v>
      </c>
      <c r="D51" s="29">
        <f>0 + 0</f>
        <v>0</v>
      </c>
      <c r="E51" s="29">
        <f>0 + 0</f>
        <v>0</v>
      </c>
      <c r="F51" s="29">
        <f>0 + 0</f>
        <v>0</v>
      </c>
      <c r="G51" s="29">
        <f>18992009 + 0 + 0 + 0 + 0 + 0 + 0 + 0 + 0 + 0 + 0 + 0 + 0 + 34657311.9853508 + 0 + 62569142.88 + 0</f>
        <v>116218463.86535081</v>
      </c>
      <c r="H51" s="25" t="b">
        <f t="shared" si="0"/>
        <v>1</v>
      </c>
    </row>
    <row r="52" spans="1:8">
      <c r="A52" s="12" t="s">
        <v>11</v>
      </c>
      <c r="B52" s="29">
        <f>98713919.5 + 17333183.62 + 17333183.62 + 274471215.83 + 49002.88 + 9074355.17 + 5017406.66 + 44827406.57 + 171000176.74 + 4521965.32 + 5793360.25176149 + 30077434.2 + 226260563.045446 + 21575873.3191175 + 25972163.4300001</f>
        <v>952021210.15632522</v>
      </c>
      <c r="C52" s="29">
        <f>48687725.89 + 12710651.9 + 12710651.9 + 164267759.46 + 36816.6 + 11583960.32 + 2718399.97 + 30173373.3399999 + 130057910.82 + 29818713.8496807 + 85340498.51 + 0 + 16938898.8468747 + 13380457.07</f>
        <v>558425818.47655535</v>
      </c>
      <c r="D52" s="29">
        <f>0 + 0 + 0 + 0 + 17791145.6600001 + 0</f>
        <v>17791145.660000101</v>
      </c>
      <c r="E52" s="29">
        <f>0 + 0 + 0 + 0 + 0 + 0 + 0 + 0</f>
        <v>0</v>
      </c>
      <c r="F52" s="29">
        <f>10318866.09 + 182432.87 + 182432.87 + 16516190.38 + 949197.439999999 + 525000 + 13523126.49 + 95363359.6505162 + 7985641.52 + 232968 + 0 + 1648990.70073064</f>
        <v>147428206.01124686</v>
      </c>
      <c r="G52" s="29">
        <f>157720511.48 + 30226268.39 + 30226268.39 + 455255165.67 + 85819.48 + 39398658.5900001 + 7735806.63 + 75525779.91 + 314581214.05 + 4521965.32 + 130975433.751958 + 123403574.23 + 232968 + 226260563.045446 + 40163762.8667229 + 0 + 39352620.5000001</f>
        <v>1675666380.3041267</v>
      </c>
      <c r="H52" s="25" t="b">
        <f t="shared" si="0"/>
        <v>1</v>
      </c>
    </row>
    <row r="53" spans="1:8">
      <c r="A53" s="12" t="s">
        <v>12</v>
      </c>
      <c r="B53" s="29">
        <f>0 + 1770669.48 + 1770669.48 + 28210784.49 + 107700 + 190993.5 + 6993232.26 + 2394038.42 + 0 + 9061632.91 + 352.309917772105 + 8758227.26761546</f>
        <v>59258300.117533237</v>
      </c>
      <c r="C53" s="29">
        <f>0 + 152708.95 + 152708.95 + 47407965.2 + 4400 + 413269.08 + 3285823.91 + 3502503.66 + 0 + 21772462.22 + 0 + 1247629.86794242</f>
        <v>77939471.837942421</v>
      </c>
      <c r="D53" s="29">
        <f>0 + 0 + 0 + 0 + 23844401.09 + 0</f>
        <v>23844401.09</v>
      </c>
      <c r="E53" s="29">
        <f>0 + 0 + 0 + 0 + 0 + 0 + 0</f>
        <v>0</v>
      </c>
      <c r="F53" s="29">
        <f>0 + 8403.45 + 8403.45 + 1512510.06 + 63700 + 10800 + 187571.16 + 11808132.7124185 + 804933.52 + 0 + 88722.2851945305</f>
        <v>14493176.63761303</v>
      </c>
      <c r="G53" s="29">
        <f>0 + 1931781.88 + 1931781.88 + 77131259.75 + 112100 + 24512363.67 + 0 + 10289856.17 + 6084113.24 + 0 + 11808132.7124185 + 31639028.65 + 0 + 352.309917772105 + 10094579.4207524 + 0 + 0</f>
        <v>175535349.68308869</v>
      </c>
      <c r="H53" s="25" t="b">
        <f t="shared" si="0"/>
        <v>1</v>
      </c>
    </row>
    <row r="54" spans="1:8">
      <c r="A54" s="12" t="s">
        <v>13</v>
      </c>
      <c r="B54" s="29">
        <f>0 + 0</f>
        <v>0</v>
      </c>
      <c r="C54" s="29">
        <f>0 + 0</f>
        <v>0</v>
      </c>
      <c r="D54" s="29">
        <f>0 + 0</f>
        <v>0</v>
      </c>
      <c r="E54" s="29">
        <f>0 + 0</f>
        <v>0</v>
      </c>
      <c r="F54" s="29">
        <f>0 + 0</f>
        <v>0</v>
      </c>
      <c r="G54" s="29">
        <f>0 + 0 + 0 + 0 + 0 + 0 + 0 + 0 + 0 + 0 + 0 + 0 + 0 + 0 + 0 + 0 + 0</f>
        <v>0</v>
      </c>
      <c r="H54" s="25" t="b">
        <f t="shared" si="0"/>
        <v>1</v>
      </c>
    </row>
    <row r="55" spans="1:8">
      <c r="A55" s="12"/>
      <c r="B55" s="29"/>
      <c r="C55" s="29"/>
      <c r="D55" s="29"/>
      <c r="E55" s="29"/>
      <c r="F55" s="29"/>
      <c r="G55" s="29"/>
      <c r="H55" s="25"/>
    </row>
    <row r="56" spans="1:8">
      <c r="A56" s="13" t="s">
        <v>30</v>
      </c>
      <c r="B56" s="30">
        <f>2607681635.35718 + 1733972301.68 + 1733972301.68 + 2154735971.28257 + 164229069.6 + 158357700.61485 + 481147384.2 + 1521538491.08444 + 1330960842.96 + 226852756.39 + 374613192.471618 + 701822937.99 + 0 + 1649961874.21021 + 364242360.140722 + 112274654.71 + 2430162010.64</f>
        <v>17746525485.011593</v>
      </c>
      <c r="C56" s="30">
        <f>639353029.591812 + 145123942.33 + 145123942.33 + 742801609.78 + 6008587.74 + 365952540.48 + 5739459.46 + 955120841.64 + 432758964.62 + 0 + 241506994.08 + 960583628.49 + 0 + 849982751.795322 + 115722519.052506 + 6746567.99 + 283412950.01</f>
        <v>5895938329.3896399</v>
      </c>
      <c r="D56" s="30">
        <f>0 + 0 + 0 + 0 + 0 + 132929173.38 + 0 + 64637055.7 + 0 + 0 + 0 + 0 + 0 + 0 + 0 + 0 + 0</f>
        <v>197566229.07999998</v>
      </c>
      <c r="E56" s="30">
        <f>1117888284.05108 + 294124768.169999 + 294124768.169999 + 726723937.97 + 8847522.67 + 451028620.72 + 68187850.11 + 1214432983.62001 + 583650098.7 + 0 + 187441744.62 + 479356102.62 + 13096195.27 + 1913083809.75408 + 117531379.137649 + 0 + 383286569.94</f>
        <v>7852804635.5228167</v>
      </c>
      <c r="F56" s="30">
        <f>418030437.943337 + 588407934.69 + 588407934.69 + 74373974.12 + 152060.39 + 43631535.06 + 33805474.7 + 87542878.880173 + 166642030.12 + 0 + 831577845.215405 + 121907389.31 + 47132.05 + 4163256120.0204 + 163227056.819832 + 0 + 49361254.26</f>
        <v>7330371058.2691479</v>
      </c>
      <c r="G56" s="30">
        <f>4782953386.94341 + 2761628946.87 + 2761628946.87 + 3698635493.15257 + 179237240.4 + 1151899570.25485 + 588880168.47 + 3843272250.92462 + 2514011936.4 + 226852756.39 + 1635139776.38702 + 2263670058.41 + 13143327.32 + 8576284555.78001 + 760723315.150709 + 119021222.7 + 3146222784.85</f>
        <v>39023205737.273186</v>
      </c>
      <c r="H56" s="25" t="b">
        <f t="shared" si="0"/>
        <v>1</v>
      </c>
    </row>
    <row r="57" spans="1:8">
      <c r="A57" s="15" t="s">
        <v>31</v>
      </c>
      <c r="B57" s="29">
        <f>225481870.79919 + 137084521.639999 + 137084521.639999 + 214528118.22 + 12492005.75 + 31589896.2699999 + 33542496.36 + 254197546.030001 + 189055977.12 + 22743132.57 + 0 + 62544693.46 + 395577834.026711 + 35081544.705853 + 5123720.36 + 133968467.36</f>
        <v>1890096346.3117526</v>
      </c>
      <c r="C57" s="29">
        <f>-232.904303361925 + 0 + 0 + 0 + 0 + 3657954.721147 + 127331.693162345</f>
        <v>3785053.5100059826</v>
      </c>
      <c r="D57" s="29">
        <f>0 + 0 + 0 + 0 + 0 + 0</f>
        <v>0</v>
      </c>
      <c r="E57" s="29">
        <f>579391845.114876 + 151475315.479999 + 151475315.479999 + 429499625.17 + 8733444.45 + 335410674.12 + 41408856.31 + 923349015.810007 + 476984370.65 + 168697570.158 + 141802679.98 + 8353353.44 + 1069566727.43893 + 82039262.6871781 + 267492787.54</f>
        <v>4835680843.828989</v>
      </c>
      <c r="F57" s="29">
        <f>15660958.281423 + 31298644.12 + 31298644.12 + 3645598.4 + 2570293.26 + 7294648.72 + 207894461.303851 + 1649137.54 + 0 + 1010742275.73774 + 4200888.81915481 + 5428380.54</f>
        <v>1321683930.8421688</v>
      </c>
      <c r="G57" s="29">
        <f>820534441.291186 + 319858481.239998 + 319858481.239998 + 644027743.39 + 21225450.2 + 370646168.79 + 74951352.67 + 1180116855.10001 + 673334996.49 + 22743132.57 + 376592031.461851 + 205996510.98 + 8353353.44 + 2479544791.92452 + 121449027.905348 + 5123720.36 + 406889635.44</f>
        <v>8051246174.4929085</v>
      </c>
      <c r="H57" s="25" t="b">
        <f t="shared" si="0"/>
        <v>1</v>
      </c>
    </row>
    <row r="58" spans="1:8">
      <c r="A58" s="22" t="s">
        <v>28</v>
      </c>
      <c r="B58" s="30">
        <f>2382199764.55799 + 1596887780.04 + 1596887780.04 + 1940207853.06257 + 151737063.85 + 126767804.34485 + 447604887.84 + 1267340945.05444 + 1141904865.84 + 204109623.82 + 374613192.471618 + 639278244.53 + 0 + 1254384040.1835 + 329160815.434869 + 107150934.35 + 2296193543.28</f>
        <v>15856429138.699841</v>
      </c>
      <c r="C58" s="30">
        <f>639353262.496115 + 145123942.33 + 145123942.33 + 742801609.78 + 6008587.74 + 365952540.48 + 5739459.46 + 955120841.64 + 432758964.62 + 0 + 241506994.08 + 960583628.49 + 0 + 846324797.074175 + 115595187.359344 + 6746567.99 + 283412950.01</f>
        <v>5892153275.8796329</v>
      </c>
      <c r="D58" s="30">
        <f>0 + 0 + 0 + 0 + 0 + 132929173.38 + 0 + 64637055.7 + 0 + 0 + 0 + 0 + 0 + 0 + 0 + 0 + 0</f>
        <v>197566229.07999998</v>
      </c>
      <c r="E58" s="30">
        <f>538496438.936201 + 142649452.69 + 142649452.69 + 297224312.8 + 114078.22 + 115617946.6 + 26778993.8 + 291083967.809999 + 106665728.05 + 0 + 18744174.462 + 337553422.64 + 4742841.83 + 843517082.315151 + 35492116.4504713 + 0 + 115793782.4</f>
        <v>3017123791.6938219</v>
      </c>
      <c r="F58" s="30">
        <f>402369479.661914 + 557109290.57 + 557109290.57 + 74373974.12 + 152060.39 + 39985936.66 + 33805474.7 + 84972585.620173 + 159347381.4 + 0 + 623683383.911554 + 120258251.77 + 47132.05 + 3152513844.28267 + 159026168.000677 + 0 + 43932873.72</f>
        <v>6008687127.4269896</v>
      </c>
      <c r="G58" s="30">
        <f>3962418945.65222 + 2441770465.63 + 2441770465.63 + 3054607749.76257 + 158011790.2 + 781253401.46485 + 513928815.8 + 2663155395.82461 + 1840676939.91 + 204109623.82 + 1258547744.92517 + 2057673547.43 + 4789973.88 + 6096739763.85549 + 639274287.245361 + 113897502.34 + 2739333149.41</f>
        <v>30971959562.780273</v>
      </c>
      <c r="H58" s="25" t="b">
        <f t="shared" si="0"/>
        <v>1</v>
      </c>
    </row>
    <row r="59" spans="1:8">
      <c r="A59" s="12" t="s">
        <v>8</v>
      </c>
      <c r="B59" s="29">
        <f>0 + 454431394.218379 + 108759027.61 + 128017060.870918 + 352751985.795753 + 1344068157.69</f>
        <v>2388027626.18505</v>
      </c>
      <c r="C59" s="29">
        <f>0 + 357593738.55 + 82530503.952378 + 320488427.538087 + 132174643.19</f>
        <v>892787313.23046494</v>
      </c>
      <c r="D59" s="29">
        <f>0 + 37606706.56 + 0</f>
        <v>37606706.560000002</v>
      </c>
      <c r="E59" s="29">
        <f>0 + 57286036.5800066 + 6405471.48712273 + 133686117.122026 + 21708131.29</f>
        <v>219085756.47915533</v>
      </c>
      <c r="F59" s="29">
        <f>0 + 6028463.797882 + 213132146.242913 + 860112273.510087 + 4099400.3</f>
        <v>1083372283.8508821</v>
      </c>
      <c r="G59" s="29">
        <f>0 + 0 + 0 + 0 + 0 + 0 + 0 + 912946339.706268 + 0 + 108759027.61 + 430085182.553332 + 0 + 0 + 1667038803.96595 + 0 + 0 + 1502050332.47</f>
        <v>4620879686.3055496</v>
      </c>
      <c r="H59" s="25" t="b">
        <f t="shared" si="0"/>
        <v>1</v>
      </c>
    </row>
    <row r="60" spans="1:8">
      <c r="A60" s="12" t="s">
        <v>9</v>
      </c>
      <c r="B60" s="29">
        <f>408206123.058032 + 1178214171.03 + 1178214171.03 + 135002479.41 + 30381699.29 + 32290963.3097232 + 536257125.92</f>
        <v>3498566733.0477552</v>
      </c>
      <c r="C60" s="29">
        <f>28110357.6871431 + 65189269.5 + 65189269.5 + 6008587.74 + 3194546.29787238 + 48979669.67</f>
        <v>216671700.39501548</v>
      </c>
      <c r="D60" s="29">
        <f>0 + 0 + 0</f>
        <v>0</v>
      </c>
      <c r="E60" s="29">
        <f>24936594.4651569 + 30023822.83 + 30023822.83 + 114078.22 + 45527.348505147 + 25285141.74</f>
        <v>110428987.43366204</v>
      </c>
      <c r="F60" s="29">
        <f>25787143.4435971 + 500247778.49 + 500247778.49 + 152060.39 + 47058011.3949282 + 13190775.85</f>
        <v>1086683548.0585253</v>
      </c>
      <c r="G60" s="29">
        <f>487040218.653929 + 1773675041.85 + 1773675041.85 + 0 + 141277205.76 + 0 + 0 + 0 + 0 + 30381699.29 + 0 + 0 + 0 + 82589048.3510289 + 0 + 0 + 623712713.18</f>
        <v>4912350968.9349575</v>
      </c>
      <c r="H60" s="25" t="b">
        <f t="shared" si="0"/>
        <v>1</v>
      </c>
    </row>
    <row r="61" spans="1:8">
      <c r="A61" s="12" t="s">
        <v>10</v>
      </c>
      <c r="B61" s="29">
        <f>1730761.09 + 106827634.48237 + 107150934.35</f>
        <v>215709329.92237002</v>
      </c>
      <c r="C61" s="29">
        <f>0 + 119840123.901129 + 6746567.99</f>
        <v>126586691.891129</v>
      </c>
      <c r="D61" s="29">
        <f>0</f>
        <v>0</v>
      </c>
      <c r="E61" s="29">
        <f>4190670.06 + 92615178.9299532</f>
        <v>96805848.989953205</v>
      </c>
      <c r="F61" s="29">
        <f>0 + 330441992.825819</f>
        <v>330441992.82581902</v>
      </c>
      <c r="G61" s="29">
        <f>5921431.15 + 0 + 0 + 0 + 0 + 0 + 0 + 0 + 0 + 0 + 0 + 0 + 0 + 649724930.139271 + 0 + 113897502.34 + 0</f>
        <v>769543863.62927103</v>
      </c>
      <c r="H61" s="25" t="b">
        <f t="shared" si="0"/>
        <v>1</v>
      </c>
    </row>
    <row r="62" spans="1:8">
      <c r="A62" s="12" t="s">
        <v>11</v>
      </c>
      <c r="B62" s="29">
        <f>1972262880.40996 + 322376792.39 + 322376792.39 + 1704307026.88829 + 15830084.45 + 125482453.90107 + 447604887.84 + 735592071.316059 + 1106039266.93 + 64968896.92 + 236655570.332236 + 491269995.76 + 762513456.595656 + 223861451.909011 + 415868259.67</f>
        <v>8947009887.702282</v>
      </c>
      <c r="C62" s="29">
        <f>611242904.808972 + 79418239.63 + 79418239.63 + 633527561.39 + 332672615.19 + 5739459.46 + 482042568.42 + 431805303.29 + 152567972.970029 + 754688398.53 + 402801699.337087 + 93970983.3010741 + 102258637.15</f>
        <v>4162154583.1071625</v>
      </c>
      <c r="D62" s="29">
        <f>0 + 0 + 0 + 79264023.58 + 25091865.04 + 0 + 0</f>
        <v>104355888.62</v>
      </c>
      <c r="E62" s="29">
        <f>509369174.411044 + 110968082.76 + 110968082.76 + 225073302.98 + 114715533.22 + 26778993.8 + 209576784.139993 + 104932616.1 + 11841316.2879938 + 300259025.02 + 4742841.83 + 617170258.914667 + 33413550.5422622 + 68800509.37</f>
        <v>2448610072.1359596</v>
      </c>
      <c r="F62" s="29">
        <f>376582336.218317 + 51271947.76 + 51271947.76 + 69436084.94 + 39293803.76 + 33805474.7 + 71667989.397302 + 134988003.36 + 394001465.758604 + 109246469.55 + 47132.05 + 1914901566.55183 + 148906257.008903 + 26642697.57</f>
        <v>3422063176.3849564</v>
      </c>
      <c r="G62" s="29">
        <f>3469457295.8483 + 564035062.54 + 564035062.54 + 2632343976.19829 + 15830084.45 + 691428429.65107 + 513928815.8 + 1523971278.31335 + 1777765189.68 + 64968896.92 + 795066325.348862 + 1655463888.86 + 4789973.88 + 3697386981.39924 + 500152242.76125 + 0 + 613570103.76</f>
        <v>19084193607.950359</v>
      </c>
      <c r="H62" s="25" t="b">
        <f t="shared" si="0"/>
        <v>1</v>
      </c>
    </row>
    <row r="63" spans="1:8">
      <c r="A63" s="12" t="s">
        <v>12</v>
      </c>
      <c r="B63" s="29">
        <f>0 + 96296816.62 + 96296816.62 + 235900826.174283 + 904499.99 + 1285350.44378 + 77317479.5199999 + 35865598.91 + 9940561.26846416 + 148008248.77 + 0 + 75102605.8627559</f>
        <v>776918804.17928302</v>
      </c>
      <c r="C63" s="29">
        <f>0 + 516433.2 + 516433.2 + 109274048.39 + 33279925.29 + 115484534.67 + 953661.33 + 6408517.15759246 + 205895229.96 + 0 + 21624204.0582695</f>
        <v>493952987.255862</v>
      </c>
      <c r="D63" s="29">
        <f>0 + 0 + 0 + 0 + 53665149.8000002 + 1938484.1 + 0 + 0</f>
        <v>55603633.9000002</v>
      </c>
      <c r="E63" s="29">
        <f>0 + 1657547.1 + 1657547.1 + 72151009.8200001 + 902413.38 + 24221147.0899994 + 1733111.95 + 497386.686883456 + 37294397.62 + 0 + 2078565.90820909</f>
        <v>142193126.65509203</v>
      </c>
      <c r="F63" s="29">
        <f>0 + 5589564.32 + 5589564.32 + 4937889.18 + 692132.9 + 7276132.424989 + 24359378.04 + 16549771.9100364 + 11011782.22 + 0 + 10067603.1837365</f>
        <v>86073818.498761907</v>
      </c>
      <c r="G63" s="29">
        <f>0 + 104060361.24 + 104060361.24 + 422263773.564283 + 904499.99 + 89824971.8137802 + 0 + 226237777.804988 + 62911750.23 + 0 + 33396237.0229765 + 402209658.57 + 0 + 0 + 108872979.012971 + 0 + 0</f>
        <v>1554742370.4889987</v>
      </c>
      <c r="H63" s="25" t="b">
        <f t="shared" si="0"/>
        <v>1</v>
      </c>
    </row>
    <row r="64" spans="1:8">
      <c r="A64" s="12" t="s">
        <v>13</v>
      </c>
      <c r="B64" s="29">
        <f>0 + 0 + 30196757.6631017</f>
        <v>30196757.663101699</v>
      </c>
      <c r="C64" s="29">
        <f>0 + 0</f>
        <v>0</v>
      </c>
      <c r="D64" s="29">
        <f>0 + 0</f>
        <v>0</v>
      </c>
      <c r="E64" s="29">
        <f>0 + 0</f>
        <v>0</v>
      </c>
      <c r="F64" s="29">
        <f>0 + 0 + 52307.8080383705</f>
        <v>52307.808038370502</v>
      </c>
      <c r="G64" s="29">
        <f>0 + 0 + 0 + 0 + 0 + 0 + 0 + 0 + 0 + 0 + 0 + 0 + 0 + 0 + 30249065.47114 + 0 + 0</f>
        <v>30249065.471140001</v>
      </c>
      <c r="H64" s="25" t="b">
        <f t="shared" si="0"/>
        <v>1</v>
      </c>
    </row>
    <row r="65" spans="1:8" ht="13.5" thickBot="1">
      <c r="A65" s="23" t="s">
        <v>32</v>
      </c>
      <c r="B65" s="31">
        <f>-496079955.759829 + 184805453.079472 + 184805453.079472 + 3068317104.11091 + 1168230942.92 + 176994532.21716 + 130101336.22 + 1548020626.74537 + 1042884786.57 + 531638388.54 + 314129978.829802 + 137839328.61 + 0 + 832950876.882869 + 694692666.000865 + 2127170.96999998 + 897704648.459998</f>
        <v>10419163337.476086</v>
      </c>
      <c r="C65" s="31">
        <f>386336857.777391 + 85195742.87001 + 85195742.87001 + 1079250956.69 + 132793927.93 + -114161084.82 + 246964707.72 + 618343747.3 + 705843195.59 + 0 + 312234717.25 + 553129206.46 + 0 + 156653190.131561 + 352872733.909533 + 3792052.28 + 320878495.88</f>
        <v>4925324189.8385048</v>
      </c>
      <c r="D65" s="31">
        <f>0 + 10577068.22 + 10577068.22 + 0 + 0 + -82853713.4600002 + 0 + 380990682.229999 + 0 + 0 + 0 + 0 + 0 + 0 + 0 + 0 + 0</f>
        <v>319291105.20999879</v>
      </c>
      <c r="E65" s="31">
        <f>145712107.581338 + 45051449.3399605 + 45051449.3399605 + 1174908434.79 + 194107406.06 + 195223720.089999 + 375899888.65 + 1356409900.32504 + 715889155.39 + 0 + 172813024.36 + 108932263.02 + 40313824.54 + 586062122.768759 + 422513636.252372 + 0 + 430805441.21</f>
        <v>6009693823.7174292</v>
      </c>
      <c r="F65" s="31">
        <f>-10187536.2911129 + -35854382.2400005 + -35854382.2400005 + 79177680.99 + 6100597.27 + -5269689.87 + -20035568.05 + 769585660.34314 + 170926292.75 + 0 + 243548936.426883 + 27804932.17 + 862341.32 + -3634627963.4732 + -114107511.962771 + 0 + -45805677.29</f>
        <v>-2603736270.1470618</v>
      </c>
      <c r="G65" s="31">
        <f>25781473.307788 + 289775331.269442 + 289775331.269442 + 5401654176.58091 + 1501232874.18 + 169933764.157159 + 732930364.54 + 4673350616.94355 + 2635543430.3 + 531638388.54 + 1042726656.86669 + 827705730.26 + 41176165.86 + -2058961773.69002 + 1355971524.2 + 5919223.24999998 + 1603582908.26</f>
        <v>19069736186.094959</v>
      </c>
      <c r="H65" s="25" t="b">
        <f t="shared" si="0"/>
        <v>1</v>
      </c>
    </row>
    <row r="66" spans="1:8" ht="13.5" thickTop="1">
      <c r="A66" s="12"/>
      <c r="B66" s="32"/>
      <c r="C66" s="32"/>
      <c r="D66" s="32"/>
      <c r="E66" s="32"/>
      <c r="F66" s="32"/>
      <c r="G66" s="32"/>
      <c r="H66" s="25"/>
    </row>
    <row r="67" spans="1:8">
      <c r="A67" s="24" t="s">
        <v>33</v>
      </c>
      <c r="B67" s="33">
        <f>234330961.28 + 100371247.68992 + 100371247.68992 + 208705941.475985 + 10466289.56 + 29753768.3 + 34360983.81 + 145129925.59 + 183163379.82 + 26703491.05 + 21835742.19 + 91966998.8739217 + 443378336.38</f>
        <v>1630538313.7097464</v>
      </c>
      <c r="C67" s="33">
        <f>86336351.4 + 24744982.73001 + 24744982.73001 + 112896955.54 + 823944.7 + 4143757.44000001 + 13616220.15 + 81135664.72 + 104263941.05 + 16686170.56 + 48890998.09 + 47422755.8460783 + 53392811.1</f>
        <v>619099536.05609834</v>
      </c>
      <c r="D67" s="33">
        <f>0 + 0 + 0 + 0 + 578160.190000001 + 18206487.88 + 0</f>
        <v>18784648.07</v>
      </c>
      <c r="E67" s="33">
        <f>116322521.96 + 43959446.8999599 + 43959446.8999599 + 125342477.68 + 1357556 + 19426291.1499999 + 26734283.65 + 203592193.05 + 142663115.17 + 14046030.79 + 17821716.87 + 113193046.890018 + 88047184.9500002</f>
        <v>956465311.95993781</v>
      </c>
      <c r="F67" s="33">
        <f>30268098.27 + 2642273.80000001 + 2642273.80000001 + 8102557.44 + 98201.47 + 456650.18 + 3582491.31 + 9931659.12000001 + 27141102.57 + 27170112.43 + 2807516.36 + 22920196.7313199 + 5107702.9</f>
        <v>142870836.38131994</v>
      </c>
      <c r="G67" s="33">
        <f>467257932.91 + 171717951.119889 + 171717951.119889 + 455047932.135985 + 12745991.73 + 54358627.26 + 78293978.92 + 457995930.36 + 457231538.61 + 0 + 84605804.8300001 + 91355973.51 + 0 + 275502998.341338 + 0 + 0 + 589926035.33</f>
        <v>3367758646.1771016</v>
      </c>
      <c r="H67" s="25" t="b">
        <f t="shared" si="0"/>
        <v>1</v>
      </c>
    </row>
  </sheetData>
  <pageMargins left="0.25" right="0.25" top="0.75" bottom="0.75" header="0.3" footer="0.3"/>
  <pageSetup paperSize="9" scale="5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DCB56E-E9D9-458B-B413-387CDEBE81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373D6-0F2A-4C38-829A-141E385DEA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EDD00B-F398-44DA-9D01-85C7B3BF29E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Du Plooy</dc:creator>
  <cp:lastModifiedBy>Jenny Gage</cp:lastModifiedBy>
  <cp:lastPrinted>2013-04-24T06:23:19Z</cp:lastPrinted>
  <dcterms:created xsi:type="dcterms:W3CDTF">2010-07-14T13:00:47Z</dcterms:created>
  <dcterms:modified xsi:type="dcterms:W3CDTF">2020-07-28T11:15:20Z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